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15" windowWidth="19410" windowHeight="9300"/>
  </bookViews>
  <sheets>
    <sheet name="таблица 2 СОШ 2025 " sheetId="12" r:id="rId1"/>
    <sheet name="таблица 2 СОШ 2026" sheetId="11" r:id="rId2"/>
    <sheet name="таблица 2 СОШ 2027" sheetId="10" r:id="rId3"/>
  </sheets>
  <definedNames>
    <definedName name="_xlnm._FilterDatabase" localSheetId="0" hidden="1">'таблица 2 СОШ 2025 '!$A$7:$Y$40</definedName>
    <definedName name="_xlnm._FilterDatabase" localSheetId="1" hidden="1">'таблица 2 СОШ 2026'!$A$7:$Y$40</definedName>
    <definedName name="_xlnm._FilterDatabase" localSheetId="2" hidden="1">'таблица 2 СОШ 2027'!$A$7:$Y$40</definedName>
    <definedName name="sub_11000" localSheetId="0">'таблица 2 СОШ 2025 '!#REF!</definedName>
    <definedName name="sub_11000" localSheetId="1">'таблица 2 СОШ 2026'!#REF!</definedName>
    <definedName name="sub_11000" localSheetId="2">'таблица 2 СОШ 2027'!#REF!</definedName>
    <definedName name="_xlnm.Print_Titles" localSheetId="0">'таблица 2 СОШ 2025 '!$1:$6</definedName>
    <definedName name="_xlnm.Print_Titles" localSheetId="1">'таблица 2 СОШ 2026'!$1:$6</definedName>
    <definedName name="_xlnm.Print_Titles" localSheetId="2">'таблица 2 СОШ 2027'!$1:$6</definedName>
    <definedName name="_xlnm.Print_Area" localSheetId="0">'таблица 2 СОШ 2025 '!$A$1:$Q$40</definedName>
    <definedName name="_xlnm.Print_Area" localSheetId="1">'таблица 2 СОШ 2026'!$A$1:$Q$40</definedName>
    <definedName name="_xlnm.Print_Area" localSheetId="2">'таблица 2 СОШ 2027'!$A$1:$Q$40</definedName>
  </definedNames>
  <calcPr calcId="145621"/>
</workbook>
</file>

<file path=xl/calcChain.xml><?xml version="1.0" encoding="utf-8"?>
<calcChain xmlns="http://schemas.openxmlformats.org/spreadsheetml/2006/main">
  <c r="P38" i="11" l="1"/>
  <c r="P38" i="10" l="1"/>
  <c r="P38" i="12"/>
  <c r="G39" i="12" l="1"/>
  <c r="G38" i="10" l="1"/>
  <c r="G38" i="11"/>
  <c r="G38" i="12"/>
  <c r="T40" i="12" l="1"/>
  <c r="S40" i="12"/>
  <c r="R40" i="12"/>
  <c r="O40" i="12"/>
  <c r="N40" i="12"/>
  <c r="M40" i="12"/>
  <c r="L40" i="12"/>
  <c r="J40" i="12"/>
  <c r="I40" i="12"/>
  <c r="E40" i="12"/>
  <c r="P39" i="12"/>
  <c r="K39" i="12"/>
  <c r="G40" i="12"/>
  <c r="K38" i="12"/>
  <c r="H38" i="12"/>
  <c r="H40" i="12" s="1"/>
  <c r="Q38" i="12"/>
  <c r="Q37" i="12"/>
  <c r="F37" i="12" s="1"/>
  <c r="P37" i="12"/>
  <c r="K37" i="12"/>
  <c r="Q36" i="12"/>
  <c r="F36" i="12" s="1"/>
  <c r="P36" i="12"/>
  <c r="K36" i="12"/>
  <c r="Q35" i="12"/>
  <c r="F35" i="12" s="1"/>
  <c r="P35" i="12"/>
  <c r="K35" i="12"/>
  <c r="Q34" i="12"/>
  <c r="F34" i="12" s="1"/>
  <c r="P34" i="12"/>
  <c r="K34" i="12"/>
  <c r="Q33" i="12"/>
  <c r="F33" i="12" s="1"/>
  <c r="P33" i="12"/>
  <c r="K33" i="12"/>
  <c r="Q32" i="12"/>
  <c r="F32" i="12" s="1"/>
  <c r="P32" i="12"/>
  <c r="K32" i="12"/>
  <c r="Q31" i="12"/>
  <c r="F31" i="12" s="1"/>
  <c r="P31" i="12"/>
  <c r="K31" i="12"/>
  <c r="Q30" i="12"/>
  <c r="F30" i="12" s="1"/>
  <c r="P30" i="12"/>
  <c r="K30" i="12"/>
  <c r="Q29" i="12"/>
  <c r="F29" i="12" s="1"/>
  <c r="P29" i="12"/>
  <c r="K29" i="12"/>
  <c r="Q28" i="12"/>
  <c r="F28" i="12" s="1"/>
  <c r="P28" i="12"/>
  <c r="K28" i="12"/>
  <c r="Q27" i="12"/>
  <c r="F27" i="12" s="1"/>
  <c r="P27" i="12"/>
  <c r="K27" i="12"/>
  <c r="Q26" i="12"/>
  <c r="F26" i="12" s="1"/>
  <c r="P26" i="12"/>
  <c r="K26" i="12"/>
  <c r="Q25" i="12"/>
  <c r="F25" i="12" s="1"/>
  <c r="P25" i="12"/>
  <c r="K25" i="12"/>
  <c r="Q24" i="12"/>
  <c r="F24" i="12" s="1"/>
  <c r="P24" i="12"/>
  <c r="K24" i="12"/>
  <c r="Q23" i="12"/>
  <c r="F23" i="12" s="1"/>
  <c r="P23" i="12"/>
  <c r="K23" i="12"/>
  <c r="Q22" i="12"/>
  <c r="F22" i="12" s="1"/>
  <c r="P22" i="12"/>
  <c r="K22" i="12"/>
  <c r="Q21" i="12"/>
  <c r="F21" i="12" s="1"/>
  <c r="P21" i="12"/>
  <c r="K21" i="12"/>
  <c r="Q20" i="12"/>
  <c r="F20" i="12" s="1"/>
  <c r="P20" i="12"/>
  <c r="K20" i="12"/>
  <c r="Q19" i="12"/>
  <c r="F19" i="12" s="1"/>
  <c r="P19" i="12"/>
  <c r="K19" i="12"/>
  <c r="Q18" i="12"/>
  <c r="F18" i="12" s="1"/>
  <c r="P18" i="12"/>
  <c r="K18" i="12"/>
  <c r="Q17" i="12"/>
  <c r="F17" i="12" s="1"/>
  <c r="P17" i="12"/>
  <c r="K17" i="12"/>
  <c r="Q16" i="12"/>
  <c r="F16" i="12" s="1"/>
  <c r="P16" i="12"/>
  <c r="K16" i="12"/>
  <c r="Q15" i="12"/>
  <c r="F15" i="12" s="1"/>
  <c r="P15" i="12"/>
  <c r="K15" i="12"/>
  <c r="Q14" i="12"/>
  <c r="F14" i="12" s="1"/>
  <c r="P14" i="12"/>
  <c r="K14" i="12"/>
  <c r="Q13" i="12"/>
  <c r="F13" i="12" s="1"/>
  <c r="P13" i="12"/>
  <c r="K13" i="12"/>
  <c r="Q12" i="12"/>
  <c r="F12" i="12" s="1"/>
  <c r="P12" i="12"/>
  <c r="K12" i="12"/>
  <c r="Q11" i="12"/>
  <c r="F11" i="12" s="1"/>
  <c r="P11" i="12"/>
  <c r="K11" i="12"/>
  <c r="Q10" i="12"/>
  <c r="F10" i="12" s="1"/>
  <c r="P10" i="12"/>
  <c r="K10" i="12"/>
  <c r="Q9" i="12"/>
  <c r="F9" i="12" s="1"/>
  <c r="P9" i="12"/>
  <c r="P40" i="12" s="1"/>
  <c r="J48" i="12" s="1"/>
  <c r="K9" i="12"/>
  <c r="Q8" i="12"/>
  <c r="F8" i="12" s="1"/>
  <c r="K8" i="12"/>
  <c r="K7" i="12"/>
  <c r="K40" i="12" s="1"/>
  <c r="T40" i="11"/>
  <c r="S40" i="11"/>
  <c r="R40" i="11"/>
  <c r="O40" i="11"/>
  <c r="N40" i="11"/>
  <c r="M40" i="11"/>
  <c r="L40" i="11"/>
  <c r="J40" i="11"/>
  <c r="I40" i="11"/>
  <c r="E40" i="11"/>
  <c r="P39" i="11"/>
  <c r="K39" i="11"/>
  <c r="G39" i="11"/>
  <c r="G40" i="11" s="1"/>
  <c r="K38" i="11"/>
  <c r="H38" i="11"/>
  <c r="H40" i="11" s="1"/>
  <c r="P37" i="11"/>
  <c r="Q37" i="11" s="1"/>
  <c r="F37" i="11" s="1"/>
  <c r="K37" i="11"/>
  <c r="Q36" i="11"/>
  <c r="P36" i="11"/>
  <c r="K36" i="11"/>
  <c r="F36" i="11"/>
  <c r="P35" i="11"/>
  <c r="Q35" i="11" s="1"/>
  <c r="F35" i="11" s="1"/>
  <c r="K35" i="11"/>
  <c r="Q34" i="11"/>
  <c r="P34" i="11"/>
  <c r="K34" i="11"/>
  <c r="F34" i="11"/>
  <c r="P33" i="11"/>
  <c r="Q33" i="11" s="1"/>
  <c r="F33" i="11" s="1"/>
  <c r="K33" i="11"/>
  <c r="Q32" i="11"/>
  <c r="P32" i="11"/>
  <c r="K32" i="11"/>
  <c r="F32" i="11"/>
  <c r="P31" i="11"/>
  <c r="Q31" i="11" s="1"/>
  <c r="F31" i="11" s="1"/>
  <c r="K31" i="11"/>
  <c r="Q30" i="11"/>
  <c r="P30" i="11"/>
  <c r="K30" i="11"/>
  <c r="F30" i="11"/>
  <c r="P29" i="11"/>
  <c r="Q29" i="11" s="1"/>
  <c r="F29" i="11" s="1"/>
  <c r="K29" i="11"/>
  <c r="Q28" i="11"/>
  <c r="P28" i="11"/>
  <c r="K28" i="11"/>
  <c r="F28" i="11"/>
  <c r="P27" i="11"/>
  <c r="Q27" i="11" s="1"/>
  <c r="F27" i="11" s="1"/>
  <c r="K27" i="11"/>
  <c r="Q26" i="11"/>
  <c r="P26" i="11"/>
  <c r="K26" i="11"/>
  <c r="F26" i="11"/>
  <c r="P25" i="11"/>
  <c r="Q25" i="11" s="1"/>
  <c r="F25" i="11" s="1"/>
  <c r="K25" i="11"/>
  <c r="Q24" i="11"/>
  <c r="P24" i="11"/>
  <c r="K24" i="11"/>
  <c r="F24" i="11"/>
  <c r="P23" i="11"/>
  <c r="Q23" i="11" s="1"/>
  <c r="F23" i="11" s="1"/>
  <c r="K23" i="11"/>
  <c r="Q22" i="11"/>
  <c r="P22" i="11"/>
  <c r="K22" i="11"/>
  <c r="F22" i="11"/>
  <c r="P21" i="11"/>
  <c r="Q21" i="11" s="1"/>
  <c r="F21" i="11" s="1"/>
  <c r="K21" i="11"/>
  <c r="Q20" i="11"/>
  <c r="P20" i="11"/>
  <c r="K20" i="11"/>
  <c r="F20" i="11"/>
  <c r="P19" i="11"/>
  <c r="Q19" i="11" s="1"/>
  <c r="F19" i="11" s="1"/>
  <c r="K19" i="11"/>
  <c r="Q18" i="11"/>
  <c r="P18" i="11"/>
  <c r="K18" i="11"/>
  <c r="F18" i="11"/>
  <c r="P17" i="11"/>
  <c r="Q17" i="11" s="1"/>
  <c r="F17" i="11" s="1"/>
  <c r="K17" i="11"/>
  <c r="Q16" i="11"/>
  <c r="P16" i="11"/>
  <c r="K16" i="11"/>
  <c r="F16" i="11"/>
  <c r="P15" i="11"/>
  <c r="Q15" i="11" s="1"/>
  <c r="F15" i="11" s="1"/>
  <c r="K15" i="11"/>
  <c r="Q14" i="11"/>
  <c r="P14" i="11"/>
  <c r="K14" i="11"/>
  <c r="F14" i="11"/>
  <c r="P13" i="11"/>
  <c r="Q13" i="11" s="1"/>
  <c r="F13" i="11" s="1"/>
  <c r="K13" i="11"/>
  <c r="Q12" i="11"/>
  <c r="P12" i="11"/>
  <c r="K12" i="11"/>
  <c r="F12" i="11"/>
  <c r="P11" i="11"/>
  <c r="Q11" i="11" s="1"/>
  <c r="F11" i="11" s="1"/>
  <c r="K11" i="11"/>
  <c r="Q10" i="11"/>
  <c r="P10" i="11"/>
  <c r="K10" i="11"/>
  <c r="F10" i="11"/>
  <c r="P9" i="11"/>
  <c r="P40" i="11" s="1"/>
  <c r="K9" i="11"/>
  <c r="Q8" i="11"/>
  <c r="F8" i="11" s="1"/>
  <c r="K8" i="11"/>
  <c r="K7" i="11"/>
  <c r="Q7" i="11" s="1"/>
  <c r="F38" i="12" l="1"/>
  <c r="Q40" i="12"/>
  <c r="Q7" i="12"/>
  <c r="Q39" i="12"/>
  <c r="F39" i="12" s="1"/>
  <c r="F7" i="11"/>
  <c r="K40" i="11"/>
  <c r="Q39" i="11"/>
  <c r="F39" i="11" s="1"/>
  <c r="Q9" i="11"/>
  <c r="F9" i="11" s="1"/>
  <c r="Q38" i="11"/>
  <c r="F38" i="11" s="1"/>
  <c r="P37" i="10"/>
  <c r="P36" i="10"/>
  <c r="P35" i="10"/>
  <c r="P34" i="10"/>
  <c r="P33" i="10"/>
  <c r="P32" i="10"/>
  <c r="P31" i="10"/>
  <c r="P30" i="10"/>
  <c r="P29" i="10"/>
  <c r="P28" i="10"/>
  <c r="P27" i="10"/>
  <c r="P39" i="10"/>
  <c r="P25" i="10"/>
  <c r="P26" i="10"/>
  <c r="P9" i="10"/>
  <c r="P24" i="10"/>
  <c r="P23" i="10"/>
  <c r="P22" i="10"/>
  <c r="P21" i="10"/>
  <c r="P20" i="10"/>
  <c r="P19" i="10"/>
  <c r="P18" i="10"/>
  <c r="P17" i="10"/>
  <c r="P16" i="10"/>
  <c r="P15" i="10"/>
  <c r="P14" i="10"/>
  <c r="P13" i="10"/>
  <c r="P12" i="10"/>
  <c r="P11" i="10"/>
  <c r="P10" i="10"/>
  <c r="F7" i="12" l="1"/>
  <c r="Q40" i="11"/>
  <c r="H38" i="10"/>
  <c r="G39" i="10" l="1"/>
  <c r="K7" i="10" l="1"/>
  <c r="K8" i="10"/>
  <c r="K9" i="10"/>
  <c r="Q9" i="10" s="1"/>
  <c r="K10" i="10"/>
  <c r="K11" i="10"/>
  <c r="K12" i="10"/>
  <c r="K13" i="10"/>
  <c r="K14" i="10"/>
  <c r="K15" i="10"/>
  <c r="K16" i="10"/>
  <c r="K17" i="10"/>
  <c r="Q7" i="10" l="1"/>
  <c r="Q8" i="10"/>
  <c r="Q10" i="10"/>
  <c r="Q11" i="10"/>
  <c r="Q12" i="10"/>
  <c r="Q13" i="10"/>
  <c r="Q14" i="10"/>
  <c r="Q15" i="10"/>
  <c r="Q16" i="10"/>
  <c r="Q17" i="10"/>
  <c r="T40" i="10"/>
  <c r="L40" i="10"/>
  <c r="J40" i="10" l="1"/>
  <c r="R40" i="10" l="1"/>
  <c r="S40" i="10"/>
  <c r="K18" i="10" l="1"/>
  <c r="Q18" i="10" s="1"/>
  <c r="K19" i="10"/>
  <c r="Q19" i="10" s="1"/>
  <c r="K20" i="10"/>
  <c r="Q20" i="10" s="1"/>
  <c r="K21" i="10"/>
  <c r="Q21" i="10" s="1"/>
  <c r="K22" i="10"/>
  <c r="Q22" i="10" s="1"/>
  <c r="K23" i="10"/>
  <c r="Q23" i="10" s="1"/>
  <c r="K24" i="10"/>
  <c r="Q24" i="10" s="1"/>
  <c r="K25" i="10"/>
  <c r="Q25" i="10" s="1"/>
  <c r="K26" i="10"/>
  <c r="Q26" i="10" s="1"/>
  <c r="K27" i="10"/>
  <c r="Q27" i="10" s="1"/>
  <c r="K28" i="10"/>
  <c r="Q28" i="10" s="1"/>
  <c r="K29" i="10"/>
  <c r="Q29" i="10" s="1"/>
  <c r="K30" i="10"/>
  <c r="Q30" i="10" s="1"/>
  <c r="K31" i="10"/>
  <c r="Q31" i="10" s="1"/>
  <c r="K32" i="10"/>
  <c r="Q32" i="10" s="1"/>
  <c r="K33" i="10"/>
  <c r="Q33" i="10" s="1"/>
  <c r="K34" i="10"/>
  <c r="Q34" i="10" s="1"/>
  <c r="K35" i="10"/>
  <c r="Q35" i="10" s="1"/>
  <c r="K36" i="10"/>
  <c r="Q36" i="10" s="1"/>
  <c r="K37" i="10"/>
  <c r="Q37" i="10" s="1"/>
  <c r="K38" i="10"/>
  <c r="Q38" i="10" s="1"/>
  <c r="K39" i="10"/>
  <c r="Q39" i="10" s="1"/>
  <c r="G40" i="10" l="1"/>
  <c r="P40" i="10"/>
  <c r="F7" i="10" l="1"/>
  <c r="O40" i="10" l="1"/>
  <c r="N40" i="10"/>
  <c r="M40" i="10"/>
  <c r="I40" i="10"/>
  <c r="H40" i="10"/>
  <c r="E40" i="10"/>
  <c r="F39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K40" i="10" l="1"/>
  <c r="F38" i="10" l="1"/>
  <c r="Q40" i="10"/>
</calcChain>
</file>

<file path=xl/sharedStrings.xml><?xml version="1.0" encoding="utf-8"?>
<sst xmlns="http://schemas.openxmlformats.org/spreadsheetml/2006/main" count="180" uniqueCount="62">
  <si>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</si>
  <si>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</si>
  <si>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</si>
  <si>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</si>
  <si>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</si>
  <si>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</si>
  <si>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</si>
  <si>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Реализация основных общеобразовательных программ начального общего образования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</si>
  <si>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</si>
  <si>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</si>
  <si>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Реализация основных общеобразовательных программ среднего общего образования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</si>
  <si>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</si>
  <si>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</si>
  <si>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</si>
  <si>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</si>
  <si>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</si>
  <si>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</si>
  <si>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</si>
  <si>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</si>
  <si>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</si>
  <si>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</si>
  <si>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</si>
  <si>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</si>
  <si>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"Ильинская средняя общеобразовательная школа №26"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</si>
  <si>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</si>
  <si>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</si>
  <si>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</si>
  <si>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</si>
  <si>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</si>
  <si>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Раменская средняя общеобразовательная школа № 9</t>
  </si>
  <si>
    <t>Таблица 2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</si>
  <si>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</si>
  <si>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</si>
  <si>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</si>
  <si>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</si>
  <si>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</si>
  <si>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</si>
  <si>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</si>
  <si>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</si>
  <si>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</si>
  <si>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</si>
  <si>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</si>
  <si>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</si>
  <si>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</si>
  <si>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Расчет</t>
  </si>
  <si>
    <t>Муниципальное общеобразовательное учреждение Раменская Средняя Общеобразовательная школа № 35 "Вектор Успеха"</t>
  </si>
  <si>
    <t>Муниципальное общеобразовательное учреждение Кратовская средняя общеобразовательная школа № 98 (МОУ СОШ №28)</t>
  </si>
  <si>
    <t>Муниципальное общеобразовательное учреждение Заворовская средняя общеобразовательная школа (МОУ Никоновская ООШ)</t>
  </si>
  <si>
    <t>Муниципальное общеобразовательное учреждение Софьинская средняя общеобразовательная школа (МОУ ООШ №18 п.РАОС)</t>
  </si>
  <si>
    <t>Муниципальное общеобразовательное учреждение Власовская средняя общеобразовательная школа №13 (МОУ Зюзинская ООШ)</t>
  </si>
  <si>
    <t>Муниципальное общеобразовательное учреждение Быковская средняя общеобразовательная школа № 15 (МОУ Быковская СОШ №14)</t>
  </si>
  <si>
    <t>Муниципальное общеобразовательное учреждение Удельнинская гимназия(МОУ Удельнинская СОШ №34)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</si>
  <si>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предметов(МОУ Кузяевская ООШ)</t>
  </si>
  <si>
    <t>Муниципальное общеобразовательное учреждение Речицкая средняя общеобразовательная школа(МОУ Прогимназия №48)</t>
  </si>
  <si>
    <t>Муниципальное общеобразовательное учреждение Константиновская средняя общеобразовательная школа(МОУ Ильинская ООШ №17)</t>
  </si>
  <si>
    <t>Муниципальное общеобразовательное учреждение средняя общеобразовательная школа № 11 пос. Дружба(МОУ Юровская СОШ)</t>
  </si>
  <si>
    <t>Муниципальное общеобразовательное учреждение Никитская средняя общеобразовательна школа(МОУ Ульянинская ООШ)</t>
  </si>
  <si>
    <t>базовых нормативов затрат на услугу на 2025 год</t>
  </si>
  <si>
    <t>область</t>
  </si>
  <si>
    <t>местный</t>
  </si>
  <si>
    <t>базовых нормативов затрат на услугу на 2026 год</t>
  </si>
  <si>
    <t>базовых нормативов затрат на услугу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</si>
</sst>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2" fillId="2" borderId="0" xfId="0" applyFont="1" applyFill="1" applyAlignment="1"/>
    <xf numFmtId="0" fontId="2" fillId="2" borderId="0" xfId="0" applyFont="1" applyFill="1"/>
    <xf numFmtId="4" fontId="2" fillId="2" borderId="0" xfId="0" applyNumberFormat="1" applyFont="1" applyFill="1"/>
    <xf numFmtId="0" fontId="2" fillId="2" borderId="0" xfId="0" applyFont="1" applyFill="1" applyAlignment="1">
      <alignment horizontal="justify"/>
    </xf>
    <xf numFmtId="0" fontId="3" fillId="2" borderId="13" xfId="0" applyFont="1" applyFill="1" applyBorder="1" applyAlignment="1">
      <alignment horizontal="center" vertical="center" wrapText="1"/>
    </xf>
    <xf numFmtId="4" fontId="2" fillId="2" borderId="13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vertical="top" wrapText="1"/>
    </xf>
    <xf numFmtId="4" fontId="2" fillId="2" borderId="10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4" fontId="3" fillId="2" borderId="0" xfId="0" applyNumberFormat="1" applyFont="1" applyFill="1" applyAlignment="1">
      <alignment horizontal="right"/>
    </xf>
    <xf numFmtId="4" fontId="3" fillId="2" borderId="10" xfId="1" applyNumberFormat="1" applyFont="1" applyFill="1" applyBorder="1" applyAlignment="1">
      <alignment horizontal="right" vertical="center"/>
    </xf>
    <xf numFmtId="4" fontId="3" fillId="2" borderId="10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center"/>
    </xf>
    <xf numFmtId="4" fontId="2" fillId="2" borderId="13" xfId="0" applyNumberFormat="1" applyFont="1" applyFill="1" applyBorder="1" applyAlignment="1">
      <alignment horizontal="center" vertical="center"/>
    </xf>
    <xf numFmtId="3" fontId="2" fillId="2" borderId="10" xfId="0" applyNumberFormat="1" applyFont="1" applyFill="1" applyBorder="1" applyAlignment="1">
      <alignment horizontal="center" vertical="center" wrapText="1"/>
    </xf>
    <xf numFmtId="3" fontId="3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vertical="top" wrapText="1"/>
    </xf>
    <xf numFmtId="3" fontId="2" fillId="2" borderId="11" xfId="0" applyNumberFormat="1" applyFont="1" applyFill="1" applyBorder="1" applyAlignment="1">
      <alignment horizontal="center" vertical="center" wrapText="1"/>
    </xf>
    <xf numFmtId="4" fontId="2" fillId="2" borderId="12" xfId="0" applyNumberFormat="1" applyFont="1" applyFill="1" applyBorder="1" applyAlignment="1">
      <alignment horizontal="center" vertical="center"/>
    </xf>
    <xf numFmtId="4" fontId="2" fillId="2" borderId="13" xfId="1" applyNumberFormat="1" applyFont="1" applyFill="1" applyBorder="1" applyAlignment="1">
      <alignment horizontal="center" vertical="center"/>
    </xf>
    <xf numFmtId="4" fontId="2" fillId="2" borderId="12" xfId="1" applyNumberFormat="1" applyFont="1" applyFill="1" applyBorder="1" applyAlignment="1">
      <alignment horizontal="center" vertical="center"/>
    </xf>
    <xf numFmtId="2" fontId="2" fillId="2" borderId="10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1" xfId="0" applyNumberFormat="1" applyFont="1" applyFill="1" applyBorder="1" applyAlignment="1">
      <alignment horizontal="center" vertical="center"/>
    </xf>
    <xf numFmtId="4" fontId="2" fillId="2" borderId="11" xfId="0" applyNumberFormat="1" applyFont="1" applyFill="1" applyBorder="1" applyAlignment="1">
      <alignment horizontal="center" vertical="center" wrapText="1"/>
    </xf>
    <xf numFmtId="4" fontId="2" fillId="2" borderId="12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2" fillId="2" borderId="14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15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17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8"/>
  <sheetViews>
    <sheetView tabSelected="1" view="pageBreakPreview" topLeftCell="A2" zoomScaleNormal="70" zoomScaleSheetLayoutView="100" workbookViewId="0">
      <pane xSplit="4" ySplit="5" topLeftCell="G37" activePane="bottomRight" state="frozen"/>
      <selection activeCell="A2" sqref="A2"/>
      <selection pane="topRight" activeCell="E2" sqref="E2"/>
      <selection pane="bottomLeft" activeCell="A7" sqref="A7"/>
      <selection pane="bottomRight" activeCell="J40" sqref="J40"/>
    </sheetView>
  </sheetViews>
  <sheetFormatPr defaultColWidth="9.140625" defaultRowHeight="12" x14ac:dyDescent="0.2"/>
  <cols>
    <col min="1" max="1" width="3.85546875" style="2" customWidth="1"/>
    <col min="2" max="2" width="11.140625" style="2" customWidth="1"/>
    <col min="3" max="3" width="4.85546875" style="2" customWidth="1"/>
    <col min="4" max="4" width="27" style="2" customWidth="1"/>
    <col min="5" max="5" width="9.42578125" style="2" customWidth="1"/>
    <col min="6" max="6" width="10" style="2" customWidth="1"/>
    <col min="7" max="7" width="19.28515625" style="2" customWidth="1"/>
    <col min="8" max="8" width="20" style="2" customWidth="1"/>
    <col min="9" max="9" width="17" style="2" customWidth="1"/>
    <col min="10" max="10" width="15.85546875" style="2" customWidth="1"/>
    <col min="11" max="11" width="16.7109375" style="2" customWidth="1"/>
    <col min="12" max="12" width="14.5703125" style="2" customWidth="1"/>
    <col min="13" max="13" width="12.5703125" style="2" customWidth="1"/>
    <col min="14" max="16" width="13.85546875" style="2" customWidth="1"/>
    <col min="17" max="17" width="14.7109375" style="2" customWidth="1"/>
    <col min="18" max="18" width="14.85546875" style="3" customWidth="1"/>
    <col min="19" max="19" width="15.7109375" style="3" customWidth="1"/>
    <col min="20" max="20" width="20.7109375" style="3" customWidth="1"/>
    <col min="21" max="21" width="13.5703125" style="3" customWidth="1"/>
    <col min="22" max="24" width="9.140625" style="3" customWidth="1"/>
    <col min="25" max="25" width="9.140625" style="3"/>
    <col min="26" max="16384" width="9.140625" style="2"/>
  </cols>
  <sheetData>
    <row r="1" spans="1:19" s="3" customFormat="1" x14ac:dyDescent="0.2">
      <c r="A1" s="1"/>
      <c r="B1" s="1"/>
      <c r="C1" s="1"/>
      <c r="D1" s="1"/>
      <c r="E1" s="1"/>
      <c r="F1" s="2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9" s="3" customFormat="1" ht="14.25" x14ac:dyDescent="0.2">
      <c r="A2" s="31" t="s">
        <v>44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spans="1:19" s="3" customFormat="1" ht="14.25" x14ac:dyDescent="0.2">
      <c r="A3" s="31" t="s">
        <v>57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9" s="3" customFormat="1" ht="12.75" thickBot="1" x14ac:dyDescent="0.25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2" t="s">
        <v>30</v>
      </c>
      <c r="Q4" s="32"/>
    </row>
    <row r="5" spans="1:19" s="3" customFormat="1" ht="33.75" customHeight="1" thickBot="1" x14ac:dyDescent="0.25">
      <c r="A5" s="24" t="s">
        <v>0</v>
      </c>
      <c r="B5" s="33" t="s">
        <v>31</v>
      </c>
      <c r="C5" s="35" t="s">
        <v>5</v>
      </c>
      <c r="D5" s="36"/>
      <c r="E5" s="33" t="s">
        <v>32</v>
      </c>
      <c r="F5" s="39" t="s">
        <v>33</v>
      </c>
      <c r="G5" s="41" t="s">
        <v>34</v>
      </c>
      <c r="H5" s="41"/>
      <c r="I5" s="42"/>
      <c r="J5" s="43" t="s">
        <v>35</v>
      </c>
      <c r="K5" s="41"/>
      <c r="L5" s="41"/>
      <c r="M5" s="41"/>
      <c r="N5" s="41"/>
      <c r="O5" s="41"/>
      <c r="P5" s="42"/>
      <c r="Q5" s="44" t="s">
        <v>36</v>
      </c>
    </row>
    <row r="6" spans="1:19" s="3" customFormat="1" ht="109.5" customHeight="1" thickBot="1" x14ac:dyDescent="0.25">
      <c r="A6" s="25" t="s">
        <v>1</v>
      </c>
      <c r="B6" s="34"/>
      <c r="C6" s="37"/>
      <c r="D6" s="38"/>
      <c r="E6" s="34"/>
      <c r="F6" s="40"/>
      <c r="G6" s="26" t="s">
        <v>37</v>
      </c>
      <c r="H6" s="26" t="s">
        <v>38</v>
      </c>
      <c r="I6" s="26" t="s">
        <v>39</v>
      </c>
      <c r="J6" s="26" t="s">
        <v>40</v>
      </c>
      <c r="K6" s="26" t="s">
        <v>2</v>
      </c>
      <c r="L6" s="26" t="s">
        <v>41</v>
      </c>
      <c r="M6" s="26" t="s">
        <v>42</v>
      </c>
      <c r="N6" s="26" t="s">
        <v>3</v>
      </c>
      <c r="O6" s="26" t="s">
        <v>4</v>
      </c>
      <c r="P6" s="26" t="s">
        <v>43</v>
      </c>
      <c r="Q6" s="45"/>
      <c r="R6" s="14" t="s">
        <v>58</v>
      </c>
      <c r="S6" s="14" t="s">
        <v>59</v>
      </c>
    </row>
    <row r="7" spans="1:19" s="3" customFormat="1" ht="90.75" customHeight="1" x14ac:dyDescent="0.2">
      <c r="A7" s="46">
        <v>1</v>
      </c>
      <c r="B7" s="47" t="s">
        <v>7</v>
      </c>
      <c r="C7" s="5">
        <v>1</v>
      </c>
      <c r="D7" s="23" t="s">
        <v>8</v>
      </c>
      <c r="E7" s="16">
        <v>394</v>
      </c>
      <c r="F7" s="15">
        <f t="shared" ref="F7:F39" si="0">Q7/E7</f>
        <v>551584.91116751265</v>
      </c>
      <c r="G7" s="21">
        <v>117408000</v>
      </c>
      <c r="H7" s="27">
        <v>1626005</v>
      </c>
      <c r="I7" s="9">
        <v>0</v>
      </c>
      <c r="J7" s="9">
        <v>7796780</v>
      </c>
      <c r="K7" s="6">
        <f>R7+S7</f>
        <v>65457010</v>
      </c>
      <c r="L7" s="9">
        <v>478400</v>
      </c>
      <c r="M7" s="9">
        <v>0</v>
      </c>
      <c r="N7" s="9">
        <v>0</v>
      </c>
      <c r="O7" s="9">
        <v>0</v>
      </c>
      <c r="P7" s="6">
        <v>24558260</v>
      </c>
      <c r="Q7" s="9">
        <f>SUM(G7:P7)</f>
        <v>217324455</v>
      </c>
      <c r="R7" s="3">
        <v>50670000</v>
      </c>
      <c r="S7" s="3">
        <v>14787010</v>
      </c>
    </row>
    <row r="8" spans="1:19" s="3" customFormat="1" ht="81" customHeight="1" x14ac:dyDescent="0.2">
      <c r="A8" s="46"/>
      <c r="B8" s="48"/>
      <c r="C8" s="7">
        <v>2</v>
      </c>
      <c r="D8" s="23" t="s">
        <v>9</v>
      </c>
      <c r="E8" s="16">
        <v>230</v>
      </c>
      <c r="F8" s="15">
        <f t="shared" si="0"/>
        <v>589291.77826086956</v>
      </c>
      <c r="G8" s="21">
        <v>75306000</v>
      </c>
      <c r="H8" s="27">
        <v>741019</v>
      </c>
      <c r="I8" s="9">
        <v>0</v>
      </c>
      <c r="J8" s="9">
        <v>4745780</v>
      </c>
      <c r="K8" s="6">
        <f t="shared" ref="K8:K39" si="1">R8+S8</f>
        <v>39958050</v>
      </c>
      <c r="L8" s="9">
        <v>239200</v>
      </c>
      <c r="M8" s="9">
        <v>0</v>
      </c>
      <c r="N8" s="9">
        <v>0</v>
      </c>
      <c r="O8" s="9">
        <v>0</v>
      </c>
      <c r="P8" s="6">
        <v>14547060</v>
      </c>
      <c r="Q8" s="9">
        <f t="shared" ref="Q8:Q39" si="2">SUM(G8:P8)</f>
        <v>135537109</v>
      </c>
      <c r="R8" s="3">
        <v>32100000</v>
      </c>
      <c r="S8" s="3">
        <v>7858050</v>
      </c>
    </row>
    <row r="9" spans="1:19" s="3" customFormat="1" ht="70.5" customHeight="1" x14ac:dyDescent="0.2">
      <c r="A9" s="49">
        <v>2</v>
      </c>
      <c r="B9" s="49" t="s">
        <v>10</v>
      </c>
      <c r="C9" s="5">
        <v>3</v>
      </c>
      <c r="D9" s="8" t="s">
        <v>23</v>
      </c>
      <c r="E9" s="16">
        <v>1171</v>
      </c>
      <c r="F9" s="15">
        <f t="shared" si="0"/>
        <v>89434.697694278395</v>
      </c>
      <c r="G9" s="21">
        <v>57296000</v>
      </c>
      <c r="H9" s="27">
        <v>3772751</v>
      </c>
      <c r="I9" s="9">
        <v>0</v>
      </c>
      <c r="J9" s="9">
        <v>10822200</v>
      </c>
      <c r="K9" s="6">
        <f t="shared" si="1"/>
        <v>15904180</v>
      </c>
      <c r="L9" s="9">
        <v>343200</v>
      </c>
      <c r="M9" s="9">
        <v>0</v>
      </c>
      <c r="N9" s="9">
        <v>0</v>
      </c>
      <c r="O9" s="9">
        <v>0</v>
      </c>
      <c r="P9" s="6">
        <f>16972000-382300</f>
        <v>16589700</v>
      </c>
      <c r="Q9" s="9">
        <f t="shared" si="2"/>
        <v>104728031</v>
      </c>
      <c r="R9" s="3">
        <v>14696000</v>
      </c>
      <c r="S9" s="3">
        <v>1208180</v>
      </c>
    </row>
    <row r="10" spans="1:19" s="3" customFormat="1" ht="54" customHeight="1" x14ac:dyDescent="0.2">
      <c r="A10" s="46"/>
      <c r="B10" s="46"/>
      <c r="C10" s="7">
        <v>4</v>
      </c>
      <c r="D10" s="8" t="s">
        <v>11</v>
      </c>
      <c r="E10" s="16">
        <v>1951</v>
      </c>
      <c r="F10" s="15">
        <f t="shared" si="0"/>
        <v>93495.546386468472</v>
      </c>
      <c r="G10" s="21">
        <v>96680000</v>
      </c>
      <c r="H10" s="27">
        <v>6285771</v>
      </c>
      <c r="I10" s="9">
        <v>0</v>
      </c>
      <c r="J10" s="9">
        <v>11056800</v>
      </c>
      <c r="K10" s="6">
        <f t="shared" si="1"/>
        <v>26927970</v>
      </c>
      <c r="L10" s="9">
        <v>317200</v>
      </c>
      <c r="M10" s="9">
        <v>0</v>
      </c>
      <c r="N10" s="9">
        <v>0</v>
      </c>
      <c r="O10" s="9">
        <v>0</v>
      </c>
      <c r="P10" s="6">
        <f>41351530-209460</f>
        <v>41142070</v>
      </c>
      <c r="Q10" s="9">
        <f t="shared" si="2"/>
        <v>182409811</v>
      </c>
      <c r="R10" s="3">
        <v>25202000</v>
      </c>
      <c r="S10" s="3">
        <v>1725970</v>
      </c>
    </row>
    <row r="11" spans="1:19" s="3" customFormat="1" ht="54" customHeight="1" x14ac:dyDescent="0.2">
      <c r="A11" s="46"/>
      <c r="B11" s="46"/>
      <c r="C11" s="5">
        <v>5</v>
      </c>
      <c r="D11" s="8" t="s">
        <v>12</v>
      </c>
      <c r="E11" s="16">
        <v>1409</v>
      </c>
      <c r="F11" s="15">
        <f t="shared" si="0"/>
        <v>90630.364797728893</v>
      </c>
      <c r="G11" s="21">
        <v>71111000</v>
      </c>
      <c r="H11" s="27">
        <v>4539544</v>
      </c>
      <c r="I11" s="9">
        <v>0</v>
      </c>
      <c r="J11" s="9">
        <v>8513940</v>
      </c>
      <c r="K11" s="6">
        <f t="shared" si="1"/>
        <v>20889340</v>
      </c>
      <c r="L11" s="9">
        <v>312000</v>
      </c>
      <c r="M11" s="9">
        <v>0</v>
      </c>
      <c r="N11" s="9">
        <v>0</v>
      </c>
      <c r="O11" s="9">
        <v>0</v>
      </c>
      <c r="P11" s="6">
        <f>22811790-479430</f>
        <v>22332360</v>
      </c>
      <c r="Q11" s="9">
        <f t="shared" si="2"/>
        <v>127698184</v>
      </c>
      <c r="R11" s="3">
        <v>18473000</v>
      </c>
      <c r="S11" s="3">
        <v>2416340</v>
      </c>
    </row>
    <row r="12" spans="1:19" s="3" customFormat="1" ht="54" customHeight="1" x14ac:dyDescent="0.2">
      <c r="A12" s="46"/>
      <c r="B12" s="46"/>
      <c r="C12" s="7">
        <v>6</v>
      </c>
      <c r="D12" s="8" t="s">
        <v>51</v>
      </c>
      <c r="E12" s="16">
        <v>1755</v>
      </c>
      <c r="F12" s="15">
        <f t="shared" si="0"/>
        <v>83095.403988603983</v>
      </c>
      <c r="G12" s="21">
        <v>91041000</v>
      </c>
      <c r="H12" s="27">
        <v>5654294</v>
      </c>
      <c r="I12" s="9">
        <v>0</v>
      </c>
      <c r="J12" s="9">
        <v>8631240</v>
      </c>
      <c r="K12" s="6">
        <f t="shared" si="1"/>
        <v>24785550</v>
      </c>
      <c r="L12" s="9">
        <v>542880</v>
      </c>
      <c r="M12" s="9">
        <v>0</v>
      </c>
      <c r="N12" s="9">
        <v>0</v>
      </c>
      <c r="O12" s="9">
        <v>0</v>
      </c>
      <c r="P12" s="6">
        <f>15580100-402630</f>
        <v>15177470</v>
      </c>
      <c r="Q12" s="9">
        <f t="shared" si="2"/>
        <v>145832434</v>
      </c>
      <c r="R12" s="3">
        <v>22887000</v>
      </c>
      <c r="S12" s="3">
        <v>1898550</v>
      </c>
    </row>
    <row r="13" spans="1:19" s="3" customFormat="1" ht="75" customHeight="1" x14ac:dyDescent="0.2">
      <c r="A13" s="46"/>
      <c r="B13" s="46"/>
      <c r="C13" s="5">
        <v>7</v>
      </c>
      <c r="D13" s="8" t="s">
        <v>13</v>
      </c>
      <c r="E13" s="16">
        <v>1232</v>
      </c>
      <c r="F13" s="15">
        <f t="shared" si="0"/>
        <v>77870.707792207788</v>
      </c>
      <c r="G13" s="21">
        <v>60432000</v>
      </c>
      <c r="H13" s="27">
        <v>3969282</v>
      </c>
      <c r="I13" s="9">
        <v>0</v>
      </c>
      <c r="J13" s="9">
        <v>4827660</v>
      </c>
      <c r="K13" s="6">
        <f t="shared" si="1"/>
        <v>17233580</v>
      </c>
      <c r="L13" s="9">
        <v>310960</v>
      </c>
      <c r="M13" s="9">
        <v>0</v>
      </c>
      <c r="N13" s="9">
        <v>0</v>
      </c>
      <c r="O13" s="9">
        <v>0</v>
      </c>
      <c r="P13" s="6">
        <f>9496660-333430</f>
        <v>9163230</v>
      </c>
      <c r="Q13" s="9">
        <f t="shared" si="2"/>
        <v>95936712</v>
      </c>
      <c r="R13" s="3">
        <v>16198000</v>
      </c>
      <c r="S13" s="3">
        <v>1035580</v>
      </c>
    </row>
    <row r="14" spans="1:19" s="3" customFormat="1" ht="75" customHeight="1" x14ac:dyDescent="0.2">
      <c r="A14" s="46"/>
      <c r="B14" s="46"/>
      <c r="C14" s="7">
        <v>8</v>
      </c>
      <c r="D14" s="8" t="s">
        <v>14</v>
      </c>
      <c r="E14" s="16">
        <v>1671</v>
      </c>
      <c r="F14" s="15">
        <f t="shared" si="0"/>
        <v>90692.338719329739</v>
      </c>
      <c r="G14" s="21">
        <v>83907000</v>
      </c>
      <c r="H14" s="27">
        <v>5418138</v>
      </c>
      <c r="I14" s="9">
        <v>0</v>
      </c>
      <c r="J14" s="9">
        <v>17766360</v>
      </c>
      <c r="K14" s="6">
        <f t="shared" si="1"/>
        <v>26831670</v>
      </c>
      <c r="L14" s="9">
        <v>446160</v>
      </c>
      <c r="M14" s="9">
        <v>0</v>
      </c>
      <c r="N14" s="9">
        <v>0</v>
      </c>
      <c r="O14" s="9">
        <v>0</v>
      </c>
      <c r="P14" s="6">
        <f>17637210-459640</f>
        <v>17177570</v>
      </c>
      <c r="Q14" s="9">
        <f t="shared" si="2"/>
        <v>151546898</v>
      </c>
      <c r="R14" s="3">
        <v>22141000</v>
      </c>
      <c r="S14" s="3">
        <v>4690670</v>
      </c>
    </row>
    <row r="15" spans="1:19" s="3" customFormat="1" ht="65.25" customHeight="1" x14ac:dyDescent="0.2">
      <c r="A15" s="46"/>
      <c r="B15" s="46"/>
      <c r="C15" s="5">
        <v>9</v>
      </c>
      <c r="D15" s="8" t="s">
        <v>15</v>
      </c>
      <c r="E15" s="16">
        <v>926</v>
      </c>
      <c r="F15" s="15">
        <f t="shared" si="0"/>
        <v>78825.037796976249</v>
      </c>
      <c r="G15" s="21">
        <v>45082000</v>
      </c>
      <c r="H15" s="27">
        <v>2983405</v>
      </c>
      <c r="I15" s="9">
        <v>0</v>
      </c>
      <c r="J15" s="9">
        <v>4156500</v>
      </c>
      <c r="K15" s="6">
        <f t="shared" si="1"/>
        <v>12704580</v>
      </c>
      <c r="L15" s="9">
        <v>176800</v>
      </c>
      <c r="M15" s="9">
        <v>0</v>
      </c>
      <c r="N15" s="9">
        <v>0</v>
      </c>
      <c r="O15" s="9">
        <v>0</v>
      </c>
      <c r="P15" s="6">
        <f>8237640-348940</f>
        <v>7888700</v>
      </c>
      <c r="Q15" s="9">
        <f t="shared" si="2"/>
        <v>72991985</v>
      </c>
      <c r="R15" s="3">
        <v>11669000</v>
      </c>
      <c r="S15" s="3">
        <v>1035580</v>
      </c>
    </row>
    <row r="16" spans="1:19" s="3" customFormat="1" ht="72.75" customHeight="1" x14ac:dyDescent="0.2">
      <c r="A16" s="46"/>
      <c r="B16" s="46"/>
      <c r="C16" s="7">
        <v>10</v>
      </c>
      <c r="D16" s="8" t="s">
        <v>52</v>
      </c>
      <c r="E16" s="16">
        <v>1791</v>
      </c>
      <c r="F16" s="15">
        <f t="shared" si="0"/>
        <v>91749.648241206029</v>
      </c>
      <c r="G16" s="21">
        <v>96438000</v>
      </c>
      <c r="H16" s="27">
        <v>5770280</v>
      </c>
      <c r="I16" s="9">
        <v>0</v>
      </c>
      <c r="J16" s="9">
        <v>11722860</v>
      </c>
      <c r="K16" s="6">
        <f t="shared" si="1"/>
        <v>28233700</v>
      </c>
      <c r="L16" s="9">
        <v>499200</v>
      </c>
      <c r="M16" s="9">
        <v>0</v>
      </c>
      <c r="N16" s="9">
        <v>0</v>
      </c>
      <c r="O16" s="9">
        <v>0</v>
      </c>
      <c r="P16" s="6">
        <f>22487170-827590</f>
        <v>21659580</v>
      </c>
      <c r="Q16" s="9">
        <f t="shared" si="2"/>
        <v>164323620</v>
      </c>
      <c r="R16" s="3">
        <v>23401000</v>
      </c>
      <c r="S16" s="3">
        <v>4832700</v>
      </c>
    </row>
    <row r="17" spans="1:19" s="3" customFormat="1" ht="71.25" customHeight="1" x14ac:dyDescent="0.2">
      <c r="A17" s="46"/>
      <c r="B17" s="46"/>
      <c r="C17" s="5">
        <v>11</v>
      </c>
      <c r="D17" s="8" t="s">
        <v>16</v>
      </c>
      <c r="E17" s="16">
        <v>516</v>
      </c>
      <c r="F17" s="15">
        <f t="shared" si="0"/>
        <v>109164.39728682171</v>
      </c>
      <c r="G17" s="21">
        <v>30639000</v>
      </c>
      <c r="H17" s="27">
        <v>1662459</v>
      </c>
      <c r="I17" s="9">
        <v>0</v>
      </c>
      <c r="J17" s="9">
        <v>3295620</v>
      </c>
      <c r="K17" s="6">
        <f t="shared" si="1"/>
        <v>14498880</v>
      </c>
      <c r="L17" s="9">
        <v>49920</v>
      </c>
      <c r="M17" s="9">
        <v>0</v>
      </c>
      <c r="N17" s="9">
        <v>0</v>
      </c>
      <c r="O17" s="9">
        <v>0</v>
      </c>
      <c r="P17" s="6">
        <f>6360990-178040</f>
        <v>6182950</v>
      </c>
      <c r="Q17" s="9">
        <f t="shared" si="2"/>
        <v>56328829</v>
      </c>
      <c r="R17" s="3">
        <v>6560000</v>
      </c>
      <c r="S17" s="3">
        <v>7938880</v>
      </c>
    </row>
    <row r="18" spans="1:19" s="3" customFormat="1" ht="54" customHeight="1" x14ac:dyDescent="0.2">
      <c r="A18" s="46"/>
      <c r="B18" s="46"/>
      <c r="C18" s="7">
        <v>12</v>
      </c>
      <c r="D18" s="8" t="s">
        <v>17</v>
      </c>
      <c r="E18" s="16">
        <v>820</v>
      </c>
      <c r="F18" s="15">
        <f t="shared" si="0"/>
        <v>108673.90487804878</v>
      </c>
      <c r="G18" s="21">
        <v>58346000</v>
      </c>
      <c r="H18" s="27">
        <v>2641892</v>
      </c>
      <c r="I18" s="9">
        <v>0</v>
      </c>
      <c r="J18" s="9">
        <v>6267900</v>
      </c>
      <c r="K18" s="6">
        <f t="shared" si="1"/>
        <v>12050180</v>
      </c>
      <c r="L18" s="9">
        <v>420160</v>
      </c>
      <c r="M18" s="9">
        <v>0</v>
      </c>
      <c r="N18" s="9">
        <v>0</v>
      </c>
      <c r="O18" s="9">
        <v>0</v>
      </c>
      <c r="P18" s="6">
        <f>9652560-266090</f>
        <v>9386470</v>
      </c>
      <c r="Q18" s="9">
        <f t="shared" si="2"/>
        <v>89112602</v>
      </c>
      <c r="R18" s="3">
        <v>10842000</v>
      </c>
      <c r="S18" s="3">
        <v>1208180</v>
      </c>
    </row>
    <row r="19" spans="1:19" s="3" customFormat="1" ht="54" customHeight="1" x14ac:dyDescent="0.2">
      <c r="A19" s="46"/>
      <c r="B19" s="46"/>
      <c r="C19" s="5">
        <v>13</v>
      </c>
      <c r="D19" s="8" t="s">
        <v>18</v>
      </c>
      <c r="E19" s="16">
        <v>2580</v>
      </c>
      <c r="F19" s="15">
        <f t="shared" si="0"/>
        <v>84074.855038759692</v>
      </c>
      <c r="G19" s="21">
        <v>130084000</v>
      </c>
      <c r="H19" s="27">
        <v>8312296</v>
      </c>
      <c r="I19" s="9">
        <v>0</v>
      </c>
      <c r="J19" s="9">
        <v>9118910</v>
      </c>
      <c r="K19" s="6">
        <f t="shared" si="1"/>
        <v>35004770</v>
      </c>
      <c r="L19" s="9">
        <v>131040</v>
      </c>
      <c r="M19" s="9">
        <v>0</v>
      </c>
      <c r="N19" s="9">
        <v>0</v>
      </c>
      <c r="O19" s="9">
        <v>0</v>
      </c>
      <c r="P19" s="6">
        <f>34686690-424580</f>
        <v>34262110</v>
      </c>
      <c r="Q19" s="9">
        <f t="shared" si="2"/>
        <v>216913126</v>
      </c>
      <c r="R19" s="3">
        <v>33624000</v>
      </c>
      <c r="S19" s="3">
        <v>1380770</v>
      </c>
    </row>
    <row r="20" spans="1:19" s="3" customFormat="1" ht="54" customHeight="1" x14ac:dyDescent="0.2">
      <c r="A20" s="46"/>
      <c r="B20" s="46"/>
      <c r="C20" s="7">
        <v>14</v>
      </c>
      <c r="D20" s="8" t="s">
        <v>19</v>
      </c>
      <c r="E20" s="16">
        <v>2031</v>
      </c>
      <c r="F20" s="15">
        <f t="shared" si="0"/>
        <v>106061.73116691285</v>
      </c>
      <c r="G20" s="21">
        <v>128736000</v>
      </c>
      <c r="H20" s="27">
        <v>6543516</v>
      </c>
      <c r="I20" s="9">
        <v>0</v>
      </c>
      <c r="J20" s="9">
        <v>8912650</v>
      </c>
      <c r="K20" s="6">
        <f t="shared" si="1"/>
        <v>31990970</v>
      </c>
      <c r="L20" s="9">
        <v>565780</v>
      </c>
      <c r="M20" s="9">
        <v>0</v>
      </c>
      <c r="N20" s="9">
        <v>0</v>
      </c>
      <c r="O20" s="9">
        <v>0</v>
      </c>
      <c r="P20" s="6">
        <f>39068890-406430</f>
        <v>38662460</v>
      </c>
      <c r="Q20" s="9">
        <f t="shared" si="2"/>
        <v>215411376</v>
      </c>
      <c r="R20" s="3">
        <v>30265000</v>
      </c>
      <c r="S20" s="3">
        <v>1725970</v>
      </c>
    </row>
    <row r="21" spans="1:19" s="3" customFormat="1" ht="54" customHeight="1" x14ac:dyDescent="0.2">
      <c r="A21" s="46"/>
      <c r="B21" s="46"/>
      <c r="C21" s="5">
        <v>15</v>
      </c>
      <c r="D21" s="8" t="s">
        <v>20</v>
      </c>
      <c r="E21" s="16">
        <v>1466</v>
      </c>
      <c r="F21" s="15">
        <f t="shared" si="0"/>
        <v>82647.017735334244</v>
      </c>
      <c r="G21" s="21">
        <v>73256000</v>
      </c>
      <c r="H21" s="27">
        <v>4723188</v>
      </c>
      <c r="I21" s="9">
        <v>0</v>
      </c>
      <c r="J21" s="9">
        <v>5620200</v>
      </c>
      <c r="K21" s="6">
        <f t="shared" si="1"/>
        <v>19631570</v>
      </c>
      <c r="L21" s="9">
        <v>384800</v>
      </c>
      <c r="M21" s="9">
        <v>0</v>
      </c>
      <c r="N21" s="9">
        <v>0</v>
      </c>
      <c r="O21" s="9">
        <v>0</v>
      </c>
      <c r="P21" s="6">
        <f>17917920-373150</f>
        <v>17544770</v>
      </c>
      <c r="Q21" s="9">
        <f t="shared" si="2"/>
        <v>121160528</v>
      </c>
      <c r="R21" s="3">
        <v>18596000</v>
      </c>
      <c r="S21" s="3">
        <v>1035570</v>
      </c>
    </row>
    <row r="22" spans="1:19" s="3" customFormat="1" ht="54" customHeight="1" x14ac:dyDescent="0.2">
      <c r="A22" s="46"/>
      <c r="B22" s="46"/>
      <c r="C22" s="7">
        <v>16</v>
      </c>
      <c r="D22" s="8" t="s">
        <v>21</v>
      </c>
      <c r="E22" s="16">
        <v>1857</v>
      </c>
      <c r="F22" s="15">
        <f t="shared" si="0"/>
        <v>79350.899299946148</v>
      </c>
      <c r="G22" s="21">
        <v>93750000</v>
      </c>
      <c r="H22" s="27">
        <v>5982920</v>
      </c>
      <c r="I22" s="9">
        <v>0</v>
      </c>
      <c r="J22" s="9">
        <v>8103900</v>
      </c>
      <c r="K22" s="6">
        <f t="shared" si="1"/>
        <v>25285570</v>
      </c>
      <c r="L22" s="9">
        <v>378560</v>
      </c>
      <c r="M22" s="9">
        <v>0</v>
      </c>
      <c r="N22" s="9">
        <v>0</v>
      </c>
      <c r="O22" s="9">
        <v>0</v>
      </c>
      <c r="P22" s="6">
        <f>14333720-480050</f>
        <v>13853670</v>
      </c>
      <c r="Q22" s="9">
        <f t="shared" si="2"/>
        <v>147354620</v>
      </c>
      <c r="R22" s="3">
        <v>24250000</v>
      </c>
      <c r="S22" s="3">
        <v>1035570</v>
      </c>
    </row>
    <row r="23" spans="1:19" s="3" customFormat="1" ht="66" customHeight="1" x14ac:dyDescent="0.2">
      <c r="A23" s="46"/>
      <c r="B23" s="46"/>
      <c r="C23" s="5">
        <v>17</v>
      </c>
      <c r="D23" s="8" t="s">
        <v>50</v>
      </c>
      <c r="E23" s="16">
        <v>970</v>
      </c>
      <c r="F23" s="15">
        <f t="shared" si="0"/>
        <v>99717.128865979379</v>
      </c>
      <c r="G23" s="21">
        <v>61297000</v>
      </c>
      <c r="H23" s="27">
        <v>3125165</v>
      </c>
      <c r="I23" s="9">
        <v>670000</v>
      </c>
      <c r="J23" s="9">
        <v>6946200</v>
      </c>
      <c r="K23" s="6">
        <f t="shared" si="1"/>
        <v>13635570</v>
      </c>
      <c r="L23" s="9">
        <v>390000</v>
      </c>
      <c r="M23" s="9">
        <v>0</v>
      </c>
      <c r="N23" s="9">
        <v>0</v>
      </c>
      <c r="O23" s="9">
        <v>0</v>
      </c>
      <c r="P23" s="6">
        <f>10931030-269350</f>
        <v>10661680</v>
      </c>
      <c r="Q23" s="9">
        <f t="shared" si="2"/>
        <v>96725615</v>
      </c>
      <c r="R23" s="3">
        <v>12600000</v>
      </c>
      <c r="S23" s="3">
        <v>1035570</v>
      </c>
    </row>
    <row r="24" spans="1:19" s="3" customFormat="1" ht="54" customHeight="1" x14ac:dyDescent="0.2">
      <c r="A24" s="46"/>
      <c r="B24" s="46"/>
      <c r="C24" s="7">
        <v>18</v>
      </c>
      <c r="D24" s="8" t="s">
        <v>22</v>
      </c>
      <c r="E24" s="16">
        <v>736</v>
      </c>
      <c r="F24" s="15">
        <f t="shared" si="0"/>
        <v>112697.94836956522</v>
      </c>
      <c r="G24" s="21">
        <v>56418000</v>
      </c>
      <c r="H24" s="27">
        <v>2371260</v>
      </c>
      <c r="I24" s="9">
        <v>0</v>
      </c>
      <c r="J24" s="9">
        <v>3982080</v>
      </c>
      <c r="K24" s="6">
        <f t="shared" si="1"/>
        <v>11449660</v>
      </c>
      <c r="L24" s="9">
        <v>494000</v>
      </c>
      <c r="M24" s="9">
        <v>0</v>
      </c>
      <c r="N24" s="9">
        <v>0</v>
      </c>
      <c r="O24" s="9">
        <v>0</v>
      </c>
      <c r="P24" s="6">
        <f>8394690-164000</f>
        <v>8230690</v>
      </c>
      <c r="Q24" s="9">
        <f t="shared" si="2"/>
        <v>82945690</v>
      </c>
      <c r="R24" s="3">
        <v>10937000</v>
      </c>
      <c r="S24" s="3">
        <v>512660</v>
      </c>
    </row>
    <row r="25" spans="1:19" s="3" customFormat="1" ht="54" customHeight="1" x14ac:dyDescent="0.2">
      <c r="A25" s="46"/>
      <c r="B25" s="46"/>
      <c r="C25" s="5">
        <v>19</v>
      </c>
      <c r="D25" s="8" t="s">
        <v>24</v>
      </c>
      <c r="E25" s="16">
        <v>662</v>
      </c>
      <c r="F25" s="15">
        <f t="shared" si="0"/>
        <v>88373.285498489422</v>
      </c>
      <c r="G25" s="21">
        <v>34590000</v>
      </c>
      <c r="H25" s="27">
        <v>2132845</v>
      </c>
      <c r="I25" s="9">
        <v>0</v>
      </c>
      <c r="J25" s="9">
        <v>3706680</v>
      </c>
      <c r="K25" s="6">
        <f t="shared" si="1"/>
        <v>9415570</v>
      </c>
      <c r="L25" s="9">
        <v>326560</v>
      </c>
      <c r="M25" s="9">
        <v>0</v>
      </c>
      <c r="N25" s="9">
        <v>0</v>
      </c>
      <c r="O25" s="9">
        <v>0</v>
      </c>
      <c r="P25" s="6">
        <f>8503520-172060</f>
        <v>8331460</v>
      </c>
      <c r="Q25" s="9">
        <f t="shared" si="2"/>
        <v>58503115</v>
      </c>
      <c r="R25" s="3">
        <v>8380000</v>
      </c>
      <c r="S25" s="3">
        <v>1035570</v>
      </c>
    </row>
    <row r="26" spans="1:19" s="3" customFormat="1" ht="61.15" customHeight="1" x14ac:dyDescent="0.2">
      <c r="A26" s="46"/>
      <c r="B26" s="46"/>
      <c r="C26" s="7">
        <v>20</v>
      </c>
      <c r="D26" s="8" t="s">
        <v>46</v>
      </c>
      <c r="E26" s="16">
        <v>707</v>
      </c>
      <c r="F26" s="15">
        <f t="shared" si="0"/>
        <v>116649.42998585574</v>
      </c>
      <c r="G26" s="21">
        <v>44358000</v>
      </c>
      <c r="H26" s="27">
        <v>2277827</v>
      </c>
      <c r="I26" s="9">
        <v>0</v>
      </c>
      <c r="J26" s="9">
        <v>7103280</v>
      </c>
      <c r="K26" s="6">
        <f t="shared" si="1"/>
        <v>10905590</v>
      </c>
      <c r="L26" s="9">
        <v>591760</v>
      </c>
      <c r="M26" s="9">
        <v>0</v>
      </c>
      <c r="N26" s="9">
        <v>0</v>
      </c>
      <c r="O26" s="9">
        <v>0</v>
      </c>
      <c r="P26" s="6">
        <f>17587660-352970</f>
        <v>17234690</v>
      </c>
      <c r="Q26" s="9">
        <f t="shared" si="2"/>
        <v>82471147</v>
      </c>
      <c r="R26" s="3">
        <v>9240000</v>
      </c>
      <c r="S26" s="3">
        <v>1665590</v>
      </c>
    </row>
    <row r="27" spans="1:19" s="3" customFormat="1" ht="64.900000000000006" customHeight="1" x14ac:dyDescent="0.2">
      <c r="A27" s="46"/>
      <c r="B27" s="46"/>
      <c r="C27" s="5">
        <v>21</v>
      </c>
      <c r="D27" s="8" t="s">
        <v>49</v>
      </c>
      <c r="E27" s="16">
        <v>719</v>
      </c>
      <c r="F27" s="15">
        <f t="shared" si="0"/>
        <v>170190.91655076496</v>
      </c>
      <c r="G27" s="21">
        <v>40088000</v>
      </c>
      <c r="H27" s="27">
        <v>2316489</v>
      </c>
      <c r="I27" s="9">
        <v>0</v>
      </c>
      <c r="J27" s="9">
        <v>16047120</v>
      </c>
      <c r="K27" s="6">
        <f t="shared" si="1"/>
        <v>28394460</v>
      </c>
      <c r="L27" s="9">
        <v>300360</v>
      </c>
      <c r="M27" s="9">
        <v>0</v>
      </c>
      <c r="N27" s="9">
        <v>0</v>
      </c>
      <c r="O27" s="9">
        <v>0</v>
      </c>
      <c r="P27" s="6">
        <f>35517570-296730</f>
        <v>35220840</v>
      </c>
      <c r="Q27" s="9">
        <f t="shared" si="2"/>
        <v>122367269</v>
      </c>
      <c r="R27" s="3">
        <v>9122000</v>
      </c>
      <c r="S27" s="3">
        <v>19272460</v>
      </c>
    </row>
    <row r="28" spans="1:19" s="3" customFormat="1" ht="66" customHeight="1" x14ac:dyDescent="0.2">
      <c r="A28" s="46"/>
      <c r="B28" s="46"/>
      <c r="C28" s="7">
        <v>22</v>
      </c>
      <c r="D28" s="8" t="s">
        <v>53</v>
      </c>
      <c r="E28" s="16">
        <v>819</v>
      </c>
      <c r="F28" s="15">
        <f t="shared" si="0"/>
        <v>96545.971916971917</v>
      </c>
      <c r="G28" s="21">
        <v>44032000</v>
      </c>
      <c r="H28" s="27">
        <v>2638671</v>
      </c>
      <c r="I28" s="9">
        <v>0</v>
      </c>
      <c r="J28" s="9">
        <v>7205280</v>
      </c>
      <c r="K28" s="6">
        <f t="shared" si="1"/>
        <v>11399770</v>
      </c>
      <c r="L28" s="9">
        <v>761470</v>
      </c>
      <c r="M28" s="9">
        <v>0</v>
      </c>
      <c r="N28" s="9">
        <v>0</v>
      </c>
      <c r="O28" s="9">
        <v>0</v>
      </c>
      <c r="P28" s="6">
        <f>13386620-352660</f>
        <v>13033960</v>
      </c>
      <c r="Q28" s="9">
        <f t="shared" si="2"/>
        <v>79071151</v>
      </c>
      <c r="R28" s="3">
        <v>10019000</v>
      </c>
      <c r="S28" s="3">
        <v>1380770</v>
      </c>
    </row>
    <row r="29" spans="1:19" s="3" customFormat="1" ht="54" customHeight="1" x14ac:dyDescent="0.2">
      <c r="A29" s="46"/>
      <c r="B29" s="46"/>
      <c r="C29" s="5">
        <v>23</v>
      </c>
      <c r="D29" s="8" t="s">
        <v>25</v>
      </c>
      <c r="E29" s="16">
        <v>974</v>
      </c>
      <c r="F29" s="15">
        <f t="shared" si="0"/>
        <v>85608.61704312115</v>
      </c>
      <c r="G29" s="21">
        <v>49909000</v>
      </c>
      <c r="H29" s="27">
        <v>3138053</v>
      </c>
      <c r="I29" s="9">
        <v>0</v>
      </c>
      <c r="J29" s="9">
        <v>5634480</v>
      </c>
      <c r="K29" s="6">
        <f t="shared" si="1"/>
        <v>13860180</v>
      </c>
      <c r="L29" s="9">
        <v>518640</v>
      </c>
      <c r="M29" s="9">
        <v>0</v>
      </c>
      <c r="N29" s="9">
        <v>0</v>
      </c>
      <c r="O29" s="9">
        <v>0</v>
      </c>
      <c r="P29" s="6">
        <f>10655250-332810</f>
        <v>10322440</v>
      </c>
      <c r="Q29" s="9">
        <f t="shared" si="2"/>
        <v>83382793</v>
      </c>
      <c r="R29" s="3">
        <v>12652000</v>
      </c>
      <c r="S29" s="3">
        <v>1208180</v>
      </c>
    </row>
    <row r="30" spans="1:19" s="3" customFormat="1" ht="54" customHeight="1" x14ac:dyDescent="0.2">
      <c r="A30" s="46"/>
      <c r="B30" s="46"/>
      <c r="C30" s="7">
        <v>24</v>
      </c>
      <c r="D30" s="8" t="s">
        <v>26</v>
      </c>
      <c r="E30" s="16">
        <v>553</v>
      </c>
      <c r="F30" s="15">
        <f t="shared" si="0"/>
        <v>107137.02893309222</v>
      </c>
      <c r="G30" s="21">
        <v>28563000</v>
      </c>
      <c r="H30" s="27">
        <v>1781667</v>
      </c>
      <c r="I30" s="9">
        <v>0</v>
      </c>
      <c r="J30" s="9">
        <v>3395580</v>
      </c>
      <c r="K30" s="6">
        <f t="shared" si="1"/>
        <v>10537300</v>
      </c>
      <c r="L30" s="9">
        <v>1027370</v>
      </c>
      <c r="M30" s="9">
        <v>0</v>
      </c>
      <c r="N30" s="9">
        <v>0</v>
      </c>
      <c r="O30" s="9">
        <v>0</v>
      </c>
      <c r="P30" s="6">
        <f>14073270-131410</f>
        <v>13941860</v>
      </c>
      <c r="Q30" s="9">
        <f t="shared" si="2"/>
        <v>59246777</v>
      </c>
      <c r="R30" s="3">
        <v>7091000</v>
      </c>
      <c r="S30" s="3">
        <v>3446300</v>
      </c>
    </row>
    <row r="31" spans="1:19" s="3" customFormat="1" ht="62.25" customHeight="1" x14ac:dyDescent="0.2">
      <c r="A31" s="46"/>
      <c r="B31" s="46"/>
      <c r="C31" s="5">
        <v>25</v>
      </c>
      <c r="D31" s="8" t="s">
        <v>56</v>
      </c>
      <c r="E31" s="16">
        <v>555</v>
      </c>
      <c r="F31" s="15">
        <f t="shared" si="0"/>
        <v>152931.83783783784</v>
      </c>
      <c r="G31" s="21">
        <v>53722000</v>
      </c>
      <c r="H31" s="27">
        <v>1788110</v>
      </c>
      <c r="I31" s="9">
        <v>0</v>
      </c>
      <c r="J31" s="9">
        <v>6254640</v>
      </c>
      <c r="K31" s="6">
        <f t="shared" si="1"/>
        <v>12607440</v>
      </c>
      <c r="L31" s="9">
        <v>955580</v>
      </c>
      <c r="M31" s="9">
        <v>0</v>
      </c>
      <c r="N31" s="9">
        <v>0</v>
      </c>
      <c r="O31" s="9">
        <v>0</v>
      </c>
      <c r="P31" s="6">
        <f>9740550-191150</f>
        <v>9549400</v>
      </c>
      <c r="Q31" s="9">
        <f t="shared" si="2"/>
        <v>84877170</v>
      </c>
      <c r="R31" s="3">
        <v>9381000</v>
      </c>
      <c r="S31" s="3">
        <v>3226440</v>
      </c>
    </row>
    <row r="32" spans="1:19" s="3" customFormat="1" ht="61.15" customHeight="1" x14ac:dyDescent="0.2">
      <c r="A32" s="46"/>
      <c r="B32" s="46"/>
      <c r="C32" s="7">
        <v>26</v>
      </c>
      <c r="D32" s="8" t="s">
        <v>47</v>
      </c>
      <c r="E32" s="16">
        <v>1483</v>
      </c>
      <c r="F32" s="15">
        <f t="shared" si="0"/>
        <v>87495.48819959542</v>
      </c>
      <c r="G32" s="21">
        <v>72571000</v>
      </c>
      <c r="H32" s="27">
        <v>4777959</v>
      </c>
      <c r="I32" s="9">
        <v>0</v>
      </c>
      <c r="J32" s="9">
        <v>10521300</v>
      </c>
      <c r="K32" s="6">
        <f t="shared" si="1"/>
        <v>21268750</v>
      </c>
      <c r="L32" s="9">
        <v>845980</v>
      </c>
      <c r="M32" s="9">
        <v>0</v>
      </c>
      <c r="N32" s="9">
        <v>0</v>
      </c>
      <c r="O32" s="9">
        <v>0</v>
      </c>
      <c r="P32" s="6">
        <f>20184850-414030</f>
        <v>19770820</v>
      </c>
      <c r="Q32" s="9">
        <f t="shared" si="2"/>
        <v>129755809</v>
      </c>
      <c r="R32" s="3">
        <v>19286000</v>
      </c>
      <c r="S32" s="3">
        <v>1982750</v>
      </c>
    </row>
    <row r="33" spans="1:25" ht="66.599999999999994" customHeight="1" x14ac:dyDescent="0.2">
      <c r="A33" s="46"/>
      <c r="B33" s="46"/>
      <c r="C33" s="5">
        <v>27</v>
      </c>
      <c r="D33" s="8" t="s">
        <v>48</v>
      </c>
      <c r="E33" s="16">
        <v>1394</v>
      </c>
      <c r="F33" s="15">
        <f t="shared" si="0"/>
        <v>94765.937589670008</v>
      </c>
      <c r="G33" s="21">
        <v>69799000</v>
      </c>
      <c r="H33" s="27">
        <v>4491217</v>
      </c>
      <c r="I33" s="9">
        <v>0</v>
      </c>
      <c r="J33" s="9">
        <v>6819720</v>
      </c>
      <c r="K33" s="6">
        <f t="shared" si="1"/>
        <v>19806470</v>
      </c>
      <c r="L33" s="9">
        <v>687280</v>
      </c>
      <c r="M33" s="9">
        <v>0</v>
      </c>
      <c r="N33" s="9">
        <v>0</v>
      </c>
      <c r="O33" s="9">
        <v>0</v>
      </c>
      <c r="P33" s="6">
        <f>30717240-217210</f>
        <v>30500030</v>
      </c>
      <c r="Q33" s="9">
        <f t="shared" si="2"/>
        <v>132103717</v>
      </c>
      <c r="R33" s="3">
        <v>17656000</v>
      </c>
      <c r="S33" s="3">
        <v>2150470</v>
      </c>
    </row>
    <row r="34" spans="1:25" ht="54" customHeight="1" x14ac:dyDescent="0.2">
      <c r="A34" s="46"/>
      <c r="B34" s="46"/>
      <c r="C34" s="7">
        <v>28</v>
      </c>
      <c r="D34" s="8" t="s">
        <v>27</v>
      </c>
      <c r="E34" s="16">
        <v>950</v>
      </c>
      <c r="F34" s="15">
        <f t="shared" si="0"/>
        <v>85815.009473684215</v>
      </c>
      <c r="G34" s="21">
        <v>44415000</v>
      </c>
      <c r="H34" s="27">
        <v>3060729</v>
      </c>
      <c r="I34" s="9">
        <v>0</v>
      </c>
      <c r="J34" s="9">
        <v>3989220</v>
      </c>
      <c r="K34" s="6">
        <f t="shared" si="1"/>
        <v>14365150</v>
      </c>
      <c r="L34" s="9">
        <v>759900</v>
      </c>
      <c r="M34" s="9">
        <v>0</v>
      </c>
      <c r="N34" s="9">
        <v>0</v>
      </c>
      <c r="O34" s="9">
        <v>0</v>
      </c>
      <c r="P34" s="6">
        <f>15318730-384470</f>
        <v>14934260</v>
      </c>
      <c r="Q34" s="9">
        <f t="shared" si="2"/>
        <v>81524259</v>
      </c>
      <c r="R34" s="3">
        <v>12072000</v>
      </c>
      <c r="S34" s="3">
        <v>2293150</v>
      </c>
    </row>
    <row r="35" spans="1:25" ht="61.5" customHeight="1" x14ac:dyDescent="0.2">
      <c r="A35" s="46"/>
      <c r="B35" s="46"/>
      <c r="C35" s="5">
        <v>29</v>
      </c>
      <c r="D35" s="8" t="s">
        <v>54</v>
      </c>
      <c r="E35" s="16">
        <v>849</v>
      </c>
      <c r="F35" s="15">
        <f t="shared" si="0"/>
        <v>125086.22497055359</v>
      </c>
      <c r="G35" s="21">
        <v>62975000</v>
      </c>
      <c r="H35" s="27">
        <v>2735325</v>
      </c>
      <c r="I35" s="9">
        <v>0</v>
      </c>
      <c r="J35" s="9">
        <v>6699360</v>
      </c>
      <c r="K35" s="6">
        <f t="shared" si="1"/>
        <v>20479370</v>
      </c>
      <c r="L35" s="9">
        <v>1094900</v>
      </c>
      <c r="M35" s="9">
        <v>0</v>
      </c>
      <c r="N35" s="9">
        <v>0</v>
      </c>
      <c r="O35" s="9">
        <v>0</v>
      </c>
      <c r="P35" s="6">
        <f>12424870-210620</f>
        <v>12214250</v>
      </c>
      <c r="Q35" s="9">
        <f t="shared" si="2"/>
        <v>106198205</v>
      </c>
      <c r="R35" s="3">
        <v>16872000</v>
      </c>
      <c r="S35" s="3">
        <v>3607370</v>
      </c>
    </row>
    <row r="36" spans="1:25" ht="64.5" customHeight="1" x14ac:dyDescent="0.2">
      <c r="A36" s="46"/>
      <c r="B36" s="46"/>
      <c r="C36" s="7">
        <v>30</v>
      </c>
      <c r="D36" s="8" t="s">
        <v>55</v>
      </c>
      <c r="E36" s="16">
        <v>1466</v>
      </c>
      <c r="F36" s="15">
        <f t="shared" si="0"/>
        <v>84201.335607094137</v>
      </c>
      <c r="G36" s="21">
        <v>75578000</v>
      </c>
      <c r="H36" s="27">
        <v>4723188</v>
      </c>
      <c r="I36" s="9">
        <v>0</v>
      </c>
      <c r="J36" s="9">
        <v>6350520</v>
      </c>
      <c r="K36" s="6">
        <f t="shared" si="1"/>
        <v>21171150</v>
      </c>
      <c r="L36" s="9">
        <v>729200</v>
      </c>
      <c r="M36" s="9">
        <v>0</v>
      </c>
      <c r="N36" s="9">
        <v>0</v>
      </c>
      <c r="O36" s="9">
        <v>0</v>
      </c>
      <c r="P36" s="6">
        <f>15307220-420120</f>
        <v>14887100</v>
      </c>
      <c r="Q36" s="9">
        <f t="shared" si="2"/>
        <v>123439158</v>
      </c>
      <c r="R36" s="3">
        <v>19100000</v>
      </c>
      <c r="S36" s="3">
        <v>2071150</v>
      </c>
    </row>
    <row r="37" spans="1:25" ht="60" customHeight="1" x14ac:dyDescent="0.2">
      <c r="A37" s="46"/>
      <c r="B37" s="46"/>
      <c r="C37" s="5">
        <v>31</v>
      </c>
      <c r="D37" s="8" t="s">
        <v>28</v>
      </c>
      <c r="E37" s="16">
        <v>1514</v>
      </c>
      <c r="F37" s="15">
        <f t="shared" si="0"/>
        <v>91726.529062087182</v>
      </c>
      <c r="G37" s="21">
        <v>76617000</v>
      </c>
      <c r="H37" s="27">
        <v>4877835</v>
      </c>
      <c r="I37" s="9">
        <v>0</v>
      </c>
      <c r="J37" s="9">
        <v>7842780</v>
      </c>
      <c r="K37" s="6">
        <f t="shared" si="1"/>
        <v>21471970</v>
      </c>
      <c r="L37" s="9">
        <v>620020</v>
      </c>
      <c r="M37" s="9">
        <v>0</v>
      </c>
      <c r="N37" s="9">
        <v>0</v>
      </c>
      <c r="O37" s="9">
        <v>0</v>
      </c>
      <c r="P37" s="6">
        <f>27936360-492000</f>
        <v>27444360</v>
      </c>
      <c r="Q37" s="9">
        <f t="shared" si="2"/>
        <v>138873965</v>
      </c>
      <c r="R37" s="3">
        <v>19746000</v>
      </c>
      <c r="S37" s="3">
        <v>1725970</v>
      </c>
    </row>
    <row r="38" spans="1:25" ht="54" customHeight="1" x14ac:dyDescent="0.2">
      <c r="A38" s="46"/>
      <c r="B38" s="46"/>
      <c r="C38" s="7">
        <v>32</v>
      </c>
      <c r="D38" s="8" t="s">
        <v>29</v>
      </c>
      <c r="E38" s="16">
        <v>2022</v>
      </c>
      <c r="F38" s="15">
        <f t="shared" si="0"/>
        <v>115031.07715133531</v>
      </c>
      <c r="G38" s="21">
        <f>102787000+10650000+20020000</f>
        <v>133457000</v>
      </c>
      <c r="H38" s="27">
        <f>6514520+2858</f>
        <v>6517378</v>
      </c>
      <c r="I38" s="9">
        <v>0</v>
      </c>
      <c r="J38" s="9">
        <v>7002300</v>
      </c>
      <c r="K38" s="6">
        <f t="shared" si="1"/>
        <v>28006770</v>
      </c>
      <c r="L38" s="9">
        <v>374400</v>
      </c>
      <c r="M38" s="9">
        <v>0</v>
      </c>
      <c r="N38" s="9">
        <v>0</v>
      </c>
      <c r="O38" s="9">
        <v>0</v>
      </c>
      <c r="P38" s="6">
        <f>57995480-485010-276480+1000</f>
        <v>57234990</v>
      </c>
      <c r="Q38" s="9">
        <f t="shared" si="2"/>
        <v>232592838</v>
      </c>
      <c r="R38" s="3">
        <v>26626000</v>
      </c>
      <c r="S38" s="3">
        <v>1380770</v>
      </c>
    </row>
    <row r="39" spans="1:25" ht="63" customHeight="1" x14ac:dyDescent="0.2">
      <c r="A39" s="50"/>
      <c r="B39" s="50"/>
      <c r="C39" s="5">
        <v>33</v>
      </c>
      <c r="D39" s="18" t="s">
        <v>45</v>
      </c>
      <c r="E39" s="19">
        <v>1188</v>
      </c>
      <c r="F39" s="20">
        <f t="shared" si="0"/>
        <v>146203.89057239058</v>
      </c>
      <c r="G39" s="22">
        <f>73057000+19142000</f>
        <v>92199000</v>
      </c>
      <c r="H39" s="28">
        <v>3827522</v>
      </c>
      <c r="I39" s="29">
        <v>0</v>
      </c>
      <c r="J39" s="29">
        <v>19135200</v>
      </c>
      <c r="K39" s="6">
        <f t="shared" si="1"/>
        <v>16116320</v>
      </c>
      <c r="L39" s="29">
        <v>374400</v>
      </c>
      <c r="M39" s="29">
        <v>0</v>
      </c>
      <c r="N39" s="29">
        <v>0</v>
      </c>
      <c r="O39" s="29">
        <v>0</v>
      </c>
      <c r="P39" s="30">
        <f>42624260-586480</f>
        <v>42037780</v>
      </c>
      <c r="Q39" s="9">
        <f t="shared" si="2"/>
        <v>173690222</v>
      </c>
      <c r="R39" s="3">
        <v>15091000</v>
      </c>
      <c r="S39" s="3">
        <v>1025320</v>
      </c>
    </row>
    <row r="40" spans="1:25" s="10" customFormat="1" ht="13.9" customHeight="1" x14ac:dyDescent="0.2">
      <c r="A40" s="51" t="s">
        <v>6</v>
      </c>
      <c r="B40" s="51"/>
      <c r="C40" s="51"/>
      <c r="D40" s="51"/>
      <c r="E40" s="17">
        <f>SUM(E7:E39)</f>
        <v>39361</v>
      </c>
      <c r="F40" s="13"/>
      <c r="G40" s="13">
        <f t="shared" ref="G40:S40" si="3">SUM(G7:G39)</f>
        <v>2350100000</v>
      </c>
      <c r="H40" s="13">
        <f t="shared" si="3"/>
        <v>127208000</v>
      </c>
      <c r="I40" s="13">
        <f t="shared" si="3"/>
        <v>670000</v>
      </c>
      <c r="J40" s="13">
        <f>SUM(J7:J39)</f>
        <v>259995040</v>
      </c>
      <c r="K40" s="13">
        <f t="shared" si="3"/>
        <v>702279060</v>
      </c>
      <c r="L40" s="13">
        <f>SUM(L7:L39)</f>
        <v>16448080</v>
      </c>
      <c r="M40" s="13">
        <f t="shared" si="3"/>
        <v>0</v>
      </c>
      <c r="N40" s="13">
        <f t="shared" si="3"/>
        <v>0</v>
      </c>
      <c r="O40" s="13">
        <f t="shared" si="3"/>
        <v>0</v>
      </c>
      <c r="P40" s="13">
        <f t="shared" si="3"/>
        <v>655679040</v>
      </c>
      <c r="Q40" s="12">
        <f>SUM(Q7:Q39)</f>
        <v>4112379220</v>
      </c>
      <c r="R40" s="12">
        <f t="shared" si="3"/>
        <v>597445000</v>
      </c>
      <c r="S40" s="12">
        <f t="shared" si="3"/>
        <v>104834060</v>
      </c>
      <c r="T40" s="12">
        <f>SUM(T7:T39)</f>
        <v>0</v>
      </c>
      <c r="U40" s="11"/>
      <c r="V40" s="11"/>
      <c r="W40" s="11"/>
      <c r="X40" s="11"/>
      <c r="Y40" s="11"/>
    </row>
    <row r="41" spans="1:25" ht="13.9" customHeight="1" x14ac:dyDescent="0.2"/>
    <row r="43" spans="1:25" x14ac:dyDescent="0.2">
      <c r="Q43" s="3"/>
    </row>
    <row r="47" spans="1:25" x14ac:dyDescent="0.2">
      <c r="H47" s="3"/>
    </row>
    <row r="48" spans="1:25" x14ac:dyDescent="0.2">
      <c r="J48" s="3">
        <f>J40+L40+P40+S40</f>
        <v>1036956220</v>
      </c>
    </row>
  </sheetData>
  <mergeCells count="15">
    <mergeCell ref="A7:A8"/>
    <mergeCell ref="B7:B8"/>
    <mergeCell ref="A9:A39"/>
    <mergeCell ref="B9:B39"/>
    <mergeCell ref="A40:D40"/>
    <mergeCell ref="A2:Q2"/>
    <mergeCell ref="A3:Q3"/>
    <mergeCell ref="P4:Q4"/>
    <mergeCell ref="B5:B6"/>
    <mergeCell ref="C5:D6"/>
    <mergeCell ref="E5:E6"/>
    <mergeCell ref="F5:F6"/>
    <mergeCell ref="G5:I5"/>
    <mergeCell ref="J5:P5"/>
    <mergeCell ref="Q5:Q6"/>
  </mergeCells>
  <pageMargins left="0.59055118110236227" right="0.39370078740157483" top="0.59055118110236227" bottom="0.59055118110236227" header="0.31496062992125984" footer="0.31496062992125984"/>
  <pageSetup paperSize="9" scale="57" fitToHeight="10" orientation="landscape" r:id="rId1"/>
  <rowBreaks count="1" manualBreakCount="1">
    <brk id="29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7"/>
  <sheetViews>
    <sheetView view="pageBreakPreview" topLeftCell="A2" zoomScaleNormal="70" zoomScaleSheetLayoutView="100" workbookViewId="0">
      <pane xSplit="4" ySplit="5" topLeftCell="G37" activePane="bottomRight" state="frozen"/>
      <selection activeCell="A2" sqref="A2"/>
      <selection pane="topRight" activeCell="E2" sqref="E2"/>
      <selection pane="bottomLeft" activeCell="A7" sqref="A7"/>
      <selection pane="bottomRight" activeCell="P39" sqref="P39"/>
    </sheetView>
  </sheetViews>
  <sheetFormatPr defaultColWidth="9.140625" defaultRowHeight="12" x14ac:dyDescent="0.2"/>
  <cols>
    <col min="1" max="1" width="3.85546875" style="2" customWidth="1"/>
    <col min="2" max="2" width="11.140625" style="2" customWidth="1"/>
    <col min="3" max="3" width="4.85546875" style="2" customWidth="1"/>
    <col min="4" max="4" width="27" style="2" customWidth="1"/>
    <col min="5" max="5" width="9.42578125" style="2" customWidth="1"/>
    <col min="6" max="6" width="10" style="2" customWidth="1"/>
    <col min="7" max="7" width="19.28515625" style="2" customWidth="1"/>
    <col min="8" max="8" width="20" style="2" customWidth="1"/>
    <col min="9" max="9" width="17" style="2" customWidth="1"/>
    <col min="10" max="10" width="15.85546875" style="2" customWidth="1"/>
    <col min="11" max="11" width="16.7109375" style="2" customWidth="1"/>
    <col min="12" max="12" width="14.5703125" style="2" customWidth="1"/>
    <col min="13" max="13" width="12.5703125" style="2" customWidth="1"/>
    <col min="14" max="16" width="13.85546875" style="2" customWidth="1"/>
    <col min="17" max="17" width="14.7109375" style="2" customWidth="1"/>
    <col min="18" max="18" width="14.85546875" style="3" customWidth="1"/>
    <col min="19" max="19" width="15.7109375" style="3" customWidth="1"/>
    <col min="20" max="20" width="20.7109375" style="3" customWidth="1"/>
    <col min="21" max="21" width="13.5703125" style="3" customWidth="1"/>
    <col min="22" max="24" width="9.140625" style="3" customWidth="1"/>
    <col min="25" max="25" width="9.140625" style="3"/>
    <col min="26" max="16384" width="9.140625" style="2"/>
  </cols>
  <sheetData>
    <row r="1" spans="1:19" s="3" customFormat="1" x14ac:dyDescent="0.2">
      <c r="A1" s="1"/>
      <c r="B1" s="1"/>
      <c r="C1" s="1"/>
      <c r="D1" s="1"/>
      <c r="E1" s="1"/>
      <c r="F1" s="2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9" s="3" customFormat="1" ht="14.25" x14ac:dyDescent="0.2">
      <c r="A2" s="31" t="s">
        <v>44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spans="1:19" s="3" customFormat="1" ht="14.25" x14ac:dyDescent="0.2">
      <c r="A3" s="31" t="s">
        <v>60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9" s="3" customFormat="1" ht="12.75" thickBot="1" x14ac:dyDescent="0.25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2" t="s">
        <v>30</v>
      </c>
      <c r="Q4" s="32"/>
    </row>
    <row r="5" spans="1:19" s="3" customFormat="1" ht="33.75" customHeight="1" thickBot="1" x14ac:dyDescent="0.25">
      <c r="A5" s="24" t="s">
        <v>0</v>
      </c>
      <c r="B5" s="33" t="s">
        <v>31</v>
      </c>
      <c r="C5" s="35" t="s">
        <v>5</v>
      </c>
      <c r="D5" s="36"/>
      <c r="E5" s="33" t="s">
        <v>32</v>
      </c>
      <c r="F5" s="39" t="s">
        <v>33</v>
      </c>
      <c r="G5" s="41" t="s">
        <v>34</v>
      </c>
      <c r="H5" s="41"/>
      <c r="I5" s="42"/>
      <c r="J5" s="43" t="s">
        <v>35</v>
      </c>
      <c r="K5" s="41"/>
      <c r="L5" s="41"/>
      <c r="M5" s="41"/>
      <c r="N5" s="41"/>
      <c r="O5" s="41"/>
      <c r="P5" s="42"/>
      <c r="Q5" s="44" t="s">
        <v>36</v>
      </c>
    </row>
    <row r="6" spans="1:19" s="3" customFormat="1" ht="109.5" customHeight="1" thickBot="1" x14ac:dyDescent="0.25">
      <c r="A6" s="25" t="s">
        <v>1</v>
      </c>
      <c r="B6" s="34"/>
      <c r="C6" s="37"/>
      <c r="D6" s="38"/>
      <c r="E6" s="34"/>
      <c r="F6" s="40"/>
      <c r="G6" s="26" t="s">
        <v>37</v>
      </c>
      <c r="H6" s="26" t="s">
        <v>38</v>
      </c>
      <c r="I6" s="26" t="s">
        <v>39</v>
      </c>
      <c r="J6" s="26" t="s">
        <v>40</v>
      </c>
      <c r="K6" s="26" t="s">
        <v>2</v>
      </c>
      <c r="L6" s="26" t="s">
        <v>41</v>
      </c>
      <c r="M6" s="26" t="s">
        <v>42</v>
      </c>
      <c r="N6" s="26" t="s">
        <v>3</v>
      </c>
      <c r="O6" s="26" t="s">
        <v>4</v>
      </c>
      <c r="P6" s="26" t="s">
        <v>43</v>
      </c>
      <c r="Q6" s="45"/>
      <c r="R6" s="14" t="s">
        <v>58</v>
      </c>
      <c r="S6" s="14" t="s">
        <v>59</v>
      </c>
    </row>
    <row r="7" spans="1:19" s="3" customFormat="1" ht="90.75" customHeight="1" x14ac:dyDescent="0.2">
      <c r="A7" s="46">
        <v>1</v>
      </c>
      <c r="B7" s="47" t="s">
        <v>7</v>
      </c>
      <c r="C7" s="5">
        <v>1</v>
      </c>
      <c r="D7" s="23" t="s">
        <v>8</v>
      </c>
      <c r="E7" s="16">
        <v>394</v>
      </c>
      <c r="F7" s="15">
        <f t="shared" ref="F7:F39" si="0">Q7/E7</f>
        <v>551584.91116751265</v>
      </c>
      <c r="G7" s="21">
        <v>117408000</v>
      </c>
      <c r="H7" s="27">
        <v>1626005</v>
      </c>
      <c r="I7" s="9">
        <v>0</v>
      </c>
      <c r="J7" s="9">
        <v>7796780</v>
      </c>
      <c r="K7" s="6">
        <f>R7+S7</f>
        <v>65457010</v>
      </c>
      <c r="L7" s="9">
        <v>478400</v>
      </c>
      <c r="M7" s="9">
        <v>0</v>
      </c>
      <c r="N7" s="9">
        <v>0</v>
      </c>
      <c r="O7" s="9">
        <v>0</v>
      </c>
      <c r="P7" s="6">
        <v>24558260</v>
      </c>
      <c r="Q7" s="9">
        <f>SUM(G7:P7)</f>
        <v>217324455</v>
      </c>
      <c r="R7" s="3">
        <v>50670000</v>
      </c>
      <c r="S7" s="3">
        <v>14787010</v>
      </c>
    </row>
    <row r="8" spans="1:19" s="3" customFormat="1" ht="81" customHeight="1" x14ac:dyDescent="0.2">
      <c r="A8" s="46"/>
      <c r="B8" s="48"/>
      <c r="C8" s="7">
        <v>2</v>
      </c>
      <c r="D8" s="23" t="s">
        <v>9</v>
      </c>
      <c r="E8" s="16">
        <v>230</v>
      </c>
      <c r="F8" s="15">
        <f t="shared" si="0"/>
        <v>589291.77826086956</v>
      </c>
      <c r="G8" s="21">
        <v>75306000</v>
      </c>
      <c r="H8" s="27">
        <v>741019</v>
      </c>
      <c r="I8" s="9">
        <v>0</v>
      </c>
      <c r="J8" s="9">
        <v>4745780</v>
      </c>
      <c r="K8" s="6">
        <f t="shared" ref="K8:K39" si="1">R8+S8</f>
        <v>39958050</v>
      </c>
      <c r="L8" s="9">
        <v>239200</v>
      </c>
      <c r="M8" s="9">
        <v>0</v>
      </c>
      <c r="N8" s="9">
        <v>0</v>
      </c>
      <c r="O8" s="9">
        <v>0</v>
      </c>
      <c r="P8" s="6">
        <v>14547060</v>
      </c>
      <c r="Q8" s="9">
        <f t="shared" ref="Q8:Q39" si="2">SUM(G8:P8)</f>
        <v>135537109</v>
      </c>
      <c r="R8" s="3">
        <v>32100000</v>
      </c>
      <c r="S8" s="3">
        <v>7858050</v>
      </c>
    </row>
    <row r="9" spans="1:19" s="3" customFormat="1" ht="70.5" customHeight="1" x14ac:dyDescent="0.2">
      <c r="A9" s="49">
        <v>2</v>
      </c>
      <c r="B9" s="49" t="s">
        <v>10</v>
      </c>
      <c r="C9" s="5">
        <v>3</v>
      </c>
      <c r="D9" s="8" t="s">
        <v>23</v>
      </c>
      <c r="E9" s="16">
        <v>1171</v>
      </c>
      <c r="F9" s="15">
        <f t="shared" si="0"/>
        <v>89434.697694278395</v>
      </c>
      <c r="G9" s="21">
        <v>57296000</v>
      </c>
      <c r="H9" s="27">
        <v>3772751</v>
      </c>
      <c r="I9" s="9">
        <v>0</v>
      </c>
      <c r="J9" s="9">
        <v>10822200</v>
      </c>
      <c r="K9" s="6">
        <f t="shared" si="1"/>
        <v>15904180</v>
      </c>
      <c r="L9" s="9">
        <v>343200</v>
      </c>
      <c r="M9" s="9">
        <v>0</v>
      </c>
      <c r="N9" s="9">
        <v>0</v>
      </c>
      <c r="O9" s="9">
        <v>0</v>
      </c>
      <c r="P9" s="6">
        <f>16972000-382300</f>
        <v>16589700</v>
      </c>
      <c r="Q9" s="9">
        <f t="shared" si="2"/>
        <v>104728031</v>
      </c>
      <c r="R9" s="3">
        <v>14696000</v>
      </c>
      <c r="S9" s="3">
        <v>1208180</v>
      </c>
    </row>
    <row r="10" spans="1:19" s="3" customFormat="1" ht="54" customHeight="1" x14ac:dyDescent="0.2">
      <c r="A10" s="46"/>
      <c r="B10" s="46"/>
      <c r="C10" s="7">
        <v>4</v>
      </c>
      <c r="D10" s="8" t="s">
        <v>11</v>
      </c>
      <c r="E10" s="16">
        <v>1951</v>
      </c>
      <c r="F10" s="15">
        <f t="shared" si="0"/>
        <v>93495.546386468472</v>
      </c>
      <c r="G10" s="21">
        <v>96680000</v>
      </c>
      <c r="H10" s="27">
        <v>6285771</v>
      </c>
      <c r="I10" s="9">
        <v>0</v>
      </c>
      <c r="J10" s="9">
        <v>11056800</v>
      </c>
      <c r="K10" s="6">
        <f t="shared" si="1"/>
        <v>26927970</v>
      </c>
      <c r="L10" s="9">
        <v>317200</v>
      </c>
      <c r="M10" s="9">
        <v>0</v>
      </c>
      <c r="N10" s="9">
        <v>0</v>
      </c>
      <c r="O10" s="9">
        <v>0</v>
      </c>
      <c r="P10" s="6">
        <f>41351530-209460</f>
        <v>41142070</v>
      </c>
      <c r="Q10" s="9">
        <f t="shared" si="2"/>
        <v>182409811</v>
      </c>
      <c r="R10" s="3">
        <v>25202000</v>
      </c>
      <c r="S10" s="3">
        <v>1725970</v>
      </c>
    </row>
    <row r="11" spans="1:19" s="3" customFormat="1" ht="54" customHeight="1" x14ac:dyDescent="0.2">
      <c r="A11" s="46"/>
      <c r="B11" s="46"/>
      <c r="C11" s="5">
        <v>5</v>
      </c>
      <c r="D11" s="8" t="s">
        <v>12</v>
      </c>
      <c r="E11" s="16">
        <v>1409</v>
      </c>
      <c r="F11" s="15">
        <f t="shared" si="0"/>
        <v>90630.364797728893</v>
      </c>
      <c r="G11" s="21">
        <v>71111000</v>
      </c>
      <c r="H11" s="27">
        <v>4539544</v>
      </c>
      <c r="I11" s="9">
        <v>0</v>
      </c>
      <c r="J11" s="9">
        <v>8513940</v>
      </c>
      <c r="K11" s="6">
        <f t="shared" si="1"/>
        <v>20889340</v>
      </c>
      <c r="L11" s="9">
        <v>312000</v>
      </c>
      <c r="M11" s="9">
        <v>0</v>
      </c>
      <c r="N11" s="9">
        <v>0</v>
      </c>
      <c r="O11" s="9">
        <v>0</v>
      </c>
      <c r="P11" s="6">
        <f>22811790-479430</f>
        <v>22332360</v>
      </c>
      <c r="Q11" s="9">
        <f t="shared" si="2"/>
        <v>127698184</v>
      </c>
      <c r="R11" s="3">
        <v>18473000</v>
      </c>
      <c r="S11" s="3">
        <v>2416340</v>
      </c>
    </row>
    <row r="12" spans="1:19" s="3" customFormat="1" ht="54" customHeight="1" x14ac:dyDescent="0.2">
      <c r="A12" s="46"/>
      <c r="B12" s="46"/>
      <c r="C12" s="7">
        <v>6</v>
      </c>
      <c r="D12" s="8" t="s">
        <v>51</v>
      </c>
      <c r="E12" s="16">
        <v>1755</v>
      </c>
      <c r="F12" s="15">
        <f t="shared" si="0"/>
        <v>83095.403988603983</v>
      </c>
      <c r="G12" s="21">
        <v>91041000</v>
      </c>
      <c r="H12" s="27">
        <v>5654294</v>
      </c>
      <c r="I12" s="9">
        <v>0</v>
      </c>
      <c r="J12" s="9">
        <v>8631240</v>
      </c>
      <c r="K12" s="6">
        <f t="shared" si="1"/>
        <v>24785550</v>
      </c>
      <c r="L12" s="9">
        <v>542880</v>
      </c>
      <c r="M12" s="9">
        <v>0</v>
      </c>
      <c r="N12" s="9">
        <v>0</v>
      </c>
      <c r="O12" s="9">
        <v>0</v>
      </c>
      <c r="P12" s="6">
        <f>15580100-402630</f>
        <v>15177470</v>
      </c>
      <c r="Q12" s="9">
        <f t="shared" si="2"/>
        <v>145832434</v>
      </c>
      <c r="R12" s="3">
        <v>22887000</v>
      </c>
      <c r="S12" s="3">
        <v>1898550</v>
      </c>
    </row>
    <row r="13" spans="1:19" s="3" customFormat="1" ht="75" customHeight="1" x14ac:dyDescent="0.2">
      <c r="A13" s="46"/>
      <c r="B13" s="46"/>
      <c r="C13" s="5">
        <v>7</v>
      </c>
      <c r="D13" s="8" t="s">
        <v>13</v>
      </c>
      <c r="E13" s="16">
        <v>1232</v>
      </c>
      <c r="F13" s="15">
        <f t="shared" si="0"/>
        <v>77870.707792207788</v>
      </c>
      <c r="G13" s="21">
        <v>60432000</v>
      </c>
      <c r="H13" s="27">
        <v>3969282</v>
      </c>
      <c r="I13" s="9">
        <v>0</v>
      </c>
      <c r="J13" s="9">
        <v>4827660</v>
      </c>
      <c r="K13" s="6">
        <f t="shared" si="1"/>
        <v>17233580</v>
      </c>
      <c r="L13" s="9">
        <v>310960</v>
      </c>
      <c r="M13" s="9">
        <v>0</v>
      </c>
      <c r="N13" s="9">
        <v>0</v>
      </c>
      <c r="O13" s="9">
        <v>0</v>
      </c>
      <c r="P13" s="6">
        <f>9496660-333430</f>
        <v>9163230</v>
      </c>
      <c r="Q13" s="9">
        <f t="shared" si="2"/>
        <v>95936712</v>
      </c>
      <c r="R13" s="3">
        <v>16198000</v>
      </c>
      <c r="S13" s="3">
        <v>1035580</v>
      </c>
    </row>
    <row r="14" spans="1:19" s="3" customFormat="1" ht="75" customHeight="1" x14ac:dyDescent="0.2">
      <c r="A14" s="46"/>
      <c r="B14" s="46"/>
      <c r="C14" s="7">
        <v>8</v>
      </c>
      <c r="D14" s="8" t="s">
        <v>14</v>
      </c>
      <c r="E14" s="16">
        <v>1671</v>
      </c>
      <c r="F14" s="15">
        <f t="shared" si="0"/>
        <v>90692.338719329739</v>
      </c>
      <c r="G14" s="21">
        <v>83907000</v>
      </c>
      <c r="H14" s="27">
        <v>5418138</v>
      </c>
      <c r="I14" s="9">
        <v>0</v>
      </c>
      <c r="J14" s="9">
        <v>17766360</v>
      </c>
      <c r="K14" s="6">
        <f t="shared" si="1"/>
        <v>26831670</v>
      </c>
      <c r="L14" s="9">
        <v>446160</v>
      </c>
      <c r="M14" s="9">
        <v>0</v>
      </c>
      <c r="N14" s="9">
        <v>0</v>
      </c>
      <c r="O14" s="9">
        <v>0</v>
      </c>
      <c r="P14" s="6">
        <f>17637210-459640</f>
        <v>17177570</v>
      </c>
      <c r="Q14" s="9">
        <f t="shared" si="2"/>
        <v>151546898</v>
      </c>
      <c r="R14" s="3">
        <v>22141000</v>
      </c>
      <c r="S14" s="3">
        <v>4690670</v>
      </c>
    </row>
    <row r="15" spans="1:19" s="3" customFormat="1" ht="65.25" customHeight="1" x14ac:dyDescent="0.2">
      <c r="A15" s="46"/>
      <c r="B15" s="46"/>
      <c r="C15" s="5">
        <v>9</v>
      </c>
      <c r="D15" s="8" t="s">
        <v>15</v>
      </c>
      <c r="E15" s="16">
        <v>926</v>
      </c>
      <c r="F15" s="15">
        <f t="shared" si="0"/>
        <v>78825.037796976249</v>
      </c>
      <c r="G15" s="21">
        <v>45082000</v>
      </c>
      <c r="H15" s="27">
        <v>2983405</v>
      </c>
      <c r="I15" s="9">
        <v>0</v>
      </c>
      <c r="J15" s="9">
        <v>4156500</v>
      </c>
      <c r="K15" s="6">
        <f t="shared" si="1"/>
        <v>12704580</v>
      </c>
      <c r="L15" s="9">
        <v>176800</v>
      </c>
      <c r="M15" s="9">
        <v>0</v>
      </c>
      <c r="N15" s="9">
        <v>0</v>
      </c>
      <c r="O15" s="9">
        <v>0</v>
      </c>
      <c r="P15" s="6">
        <f>8237640-348940</f>
        <v>7888700</v>
      </c>
      <c r="Q15" s="9">
        <f t="shared" si="2"/>
        <v>72991985</v>
      </c>
      <c r="R15" s="3">
        <v>11669000</v>
      </c>
      <c r="S15" s="3">
        <v>1035580</v>
      </c>
    </row>
    <row r="16" spans="1:19" s="3" customFormat="1" ht="72.75" customHeight="1" x14ac:dyDescent="0.2">
      <c r="A16" s="46"/>
      <c r="B16" s="46"/>
      <c r="C16" s="7">
        <v>10</v>
      </c>
      <c r="D16" s="8" t="s">
        <v>52</v>
      </c>
      <c r="E16" s="16">
        <v>1791</v>
      </c>
      <c r="F16" s="15">
        <f t="shared" si="0"/>
        <v>91749.648241206029</v>
      </c>
      <c r="G16" s="21">
        <v>96438000</v>
      </c>
      <c r="H16" s="27">
        <v>5770280</v>
      </c>
      <c r="I16" s="9">
        <v>0</v>
      </c>
      <c r="J16" s="9">
        <v>11722860</v>
      </c>
      <c r="K16" s="6">
        <f t="shared" si="1"/>
        <v>28233700</v>
      </c>
      <c r="L16" s="9">
        <v>499200</v>
      </c>
      <c r="M16" s="9">
        <v>0</v>
      </c>
      <c r="N16" s="9">
        <v>0</v>
      </c>
      <c r="O16" s="9">
        <v>0</v>
      </c>
      <c r="P16" s="6">
        <f>22487170-827590</f>
        <v>21659580</v>
      </c>
      <c r="Q16" s="9">
        <f t="shared" si="2"/>
        <v>164323620</v>
      </c>
      <c r="R16" s="3">
        <v>23401000</v>
      </c>
      <c r="S16" s="3">
        <v>4832700</v>
      </c>
    </row>
    <row r="17" spans="1:19" s="3" customFormat="1" ht="71.25" customHeight="1" x14ac:dyDescent="0.2">
      <c r="A17" s="46"/>
      <c r="B17" s="46"/>
      <c r="C17" s="5">
        <v>11</v>
      </c>
      <c r="D17" s="8" t="s">
        <v>16</v>
      </c>
      <c r="E17" s="16">
        <v>516</v>
      </c>
      <c r="F17" s="15">
        <f t="shared" si="0"/>
        <v>109164.39728682171</v>
      </c>
      <c r="G17" s="21">
        <v>30639000</v>
      </c>
      <c r="H17" s="27">
        <v>1662459</v>
      </c>
      <c r="I17" s="9">
        <v>0</v>
      </c>
      <c r="J17" s="9">
        <v>3295620</v>
      </c>
      <c r="K17" s="6">
        <f t="shared" si="1"/>
        <v>14498880</v>
      </c>
      <c r="L17" s="9">
        <v>49920</v>
      </c>
      <c r="M17" s="9">
        <v>0</v>
      </c>
      <c r="N17" s="9">
        <v>0</v>
      </c>
      <c r="O17" s="9">
        <v>0</v>
      </c>
      <c r="P17" s="6">
        <f>6360990-178040</f>
        <v>6182950</v>
      </c>
      <c r="Q17" s="9">
        <f t="shared" si="2"/>
        <v>56328829</v>
      </c>
      <c r="R17" s="3">
        <v>6560000</v>
      </c>
      <c r="S17" s="3">
        <v>7938880</v>
      </c>
    </row>
    <row r="18" spans="1:19" s="3" customFormat="1" ht="54" customHeight="1" x14ac:dyDescent="0.2">
      <c r="A18" s="46"/>
      <c r="B18" s="46"/>
      <c r="C18" s="7">
        <v>12</v>
      </c>
      <c r="D18" s="8" t="s">
        <v>17</v>
      </c>
      <c r="E18" s="16">
        <v>820</v>
      </c>
      <c r="F18" s="15">
        <f t="shared" si="0"/>
        <v>108673.90487804878</v>
      </c>
      <c r="G18" s="21">
        <v>58346000</v>
      </c>
      <c r="H18" s="27">
        <v>2641892</v>
      </c>
      <c r="I18" s="9">
        <v>0</v>
      </c>
      <c r="J18" s="9">
        <v>6267900</v>
      </c>
      <c r="K18" s="6">
        <f t="shared" si="1"/>
        <v>12050180</v>
      </c>
      <c r="L18" s="9">
        <v>420160</v>
      </c>
      <c r="M18" s="9">
        <v>0</v>
      </c>
      <c r="N18" s="9">
        <v>0</v>
      </c>
      <c r="O18" s="9">
        <v>0</v>
      </c>
      <c r="P18" s="6">
        <f>9652560-266090</f>
        <v>9386470</v>
      </c>
      <c r="Q18" s="9">
        <f t="shared" si="2"/>
        <v>89112602</v>
      </c>
      <c r="R18" s="3">
        <v>10842000</v>
      </c>
      <c r="S18" s="3">
        <v>1208180</v>
      </c>
    </row>
    <row r="19" spans="1:19" s="3" customFormat="1" ht="54" customHeight="1" x14ac:dyDescent="0.2">
      <c r="A19" s="46"/>
      <c r="B19" s="46"/>
      <c r="C19" s="5">
        <v>13</v>
      </c>
      <c r="D19" s="8" t="s">
        <v>18</v>
      </c>
      <c r="E19" s="16">
        <v>2580</v>
      </c>
      <c r="F19" s="15">
        <f t="shared" si="0"/>
        <v>84074.855038759692</v>
      </c>
      <c r="G19" s="21">
        <v>130084000</v>
      </c>
      <c r="H19" s="27">
        <v>8312296</v>
      </c>
      <c r="I19" s="9">
        <v>0</v>
      </c>
      <c r="J19" s="9">
        <v>9118910</v>
      </c>
      <c r="K19" s="6">
        <f t="shared" si="1"/>
        <v>35004770</v>
      </c>
      <c r="L19" s="9">
        <v>131040</v>
      </c>
      <c r="M19" s="9">
        <v>0</v>
      </c>
      <c r="N19" s="9">
        <v>0</v>
      </c>
      <c r="O19" s="9">
        <v>0</v>
      </c>
      <c r="P19" s="6">
        <f>34686690-424580</f>
        <v>34262110</v>
      </c>
      <c r="Q19" s="9">
        <f t="shared" si="2"/>
        <v>216913126</v>
      </c>
      <c r="R19" s="3">
        <v>33624000</v>
      </c>
      <c r="S19" s="3">
        <v>1380770</v>
      </c>
    </row>
    <row r="20" spans="1:19" s="3" customFormat="1" ht="54" customHeight="1" x14ac:dyDescent="0.2">
      <c r="A20" s="46"/>
      <c r="B20" s="46"/>
      <c r="C20" s="7">
        <v>14</v>
      </c>
      <c r="D20" s="8" t="s">
        <v>19</v>
      </c>
      <c r="E20" s="16">
        <v>2031</v>
      </c>
      <c r="F20" s="15">
        <f t="shared" si="0"/>
        <v>106061.73116691285</v>
      </c>
      <c r="G20" s="21">
        <v>128736000</v>
      </c>
      <c r="H20" s="27">
        <v>6543516</v>
      </c>
      <c r="I20" s="9">
        <v>0</v>
      </c>
      <c r="J20" s="9">
        <v>8912650</v>
      </c>
      <c r="K20" s="6">
        <f t="shared" si="1"/>
        <v>31990970</v>
      </c>
      <c r="L20" s="9">
        <v>565780</v>
      </c>
      <c r="M20" s="9">
        <v>0</v>
      </c>
      <c r="N20" s="9">
        <v>0</v>
      </c>
      <c r="O20" s="9">
        <v>0</v>
      </c>
      <c r="P20" s="6">
        <f>39068890-406430</f>
        <v>38662460</v>
      </c>
      <c r="Q20" s="9">
        <f t="shared" si="2"/>
        <v>215411376</v>
      </c>
      <c r="R20" s="3">
        <v>30265000</v>
      </c>
      <c r="S20" s="3">
        <v>1725970</v>
      </c>
    </row>
    <row r="21" spans="1:19" s="3" customFormat="1" ht="54" customHeight="1" x14ac:dyDescent="0.2">
      <c r="A21" s="46"/>
      <c r="B21" s="46"/>
      <c r="C21" s="5">
        <v>15</v>
      </c>
      <c r="D21" s="8" t="s">
        <v>20</v>
      </c>
      <c r="E21" s="16">
        <v>1466</v>
      </c>
      <c r="F21" s="15">
        <f t="shared" si="0"/>
        <v>82647.017735334244</v>
      </c>
      <c r="G21" s="21">
        <v>73256000</v>
      </c>
      <c r="H21" s="27">
        <v>4723188</v>
      </c>
      <c r="I21" s="9">
        <v>0</v>
      </c>
      <c r="J21" s="9">
        <v>5620200</v>
      </c>
      <c r="K21" s="6">
        <f t="shared" si="1"/>
        <v>19631570</v>
      </c>
      <c r="L21" s="9">
        <v>384800</v>
      </c>
      <c r="M21" s="9">
        <v>0</v>
      </c>
      <c r="N21" s="9">
        <v>0</v>
      </c>
      <c r="O21" s="9">
        <v>0</v>
      </c>
      <c r="P21" s="6">
        <f>17917920-373150</f>
        <v>17544770</v>
      </c>
      <c r="Q21" s="9">
        <f t="shared" si="2"/>
        <v>121160528</v>
      </c>
      <c r="R21" s="3">
        <v>18596000</v>
      </c>
      <c r="S21" s="3">
        <v>1035570</v>
      </c>
    </row>
    <row r="22" spans="1:19" s="3" customFormat="1" ht="54" customHeight="1" x14ac:dyDescent="0.2">
      <c r="A22" s="46"/>
      <c r="B22" s="46"/>
      <c r="C22" s="7">
        <v>16</v>
      </c>
      <c r="D22" s="8" t="s">
        <v>21</v>
      </c>
      <c r="E22" s="16">
        <v>1857</v>
      </c>
      <c r="F22" s="15">
        <f t="shared" si="0"/>
        <v>79350.899299946148</v>
      </c>
      <c r="G22" s="21">
        <v>93750000</v>
      </c>
      <c r="H22" s="27">
        <v>5982920</v>
      </c>
      <c r="I22" s="9">
        <v>0</v>
      </c>
      <c r="J22" s="9">
        <v>8103900</v>
      </c>
      <c r="K22" s="6">
        <f t="shared" si="1"/>
        <v>25285570</v>
      </c>
      <c r="L22" s="9">
        <v>378560</v>
      </c>
      <c r="M22" s="9">
        <v>0</v>
      </c>
      <c r="N22" s="9">
        <v>0</v>
      </c>
      <c r="O22" s="9">
        <v>0</v>
      </c>
      <c r="P22" s="6">
        <f>14333720-480050</f>
        <v>13853670</v>
      </c>
      <c r="Q22" s="9">
        <f t="shared" si="2"/>
        <v>147354620</v>
      </c>
      <c r="R22" s="3">
        <v>24250000</v>
      </c>
      <c r="S22" s="3">
        <v>1035570</v>
      </c>
    </row>
    <row r="23" spans="1:19" s="3" customFormat="1" ht="66" customHeight="1" x14ac:dyDescent="0.2">
      <c r="A23" s="46"/>
      <c r="B23" s="46"/>
      <c r="C23" s="5">
        <v>17</v>
      </c>
      <c r="D23" s="8" t="s">
        <v>50</v>
      </c>
      <c r="E23" s="16">
        <v>970</v>
      </c>
      <c r="F23" s="15">
        <f t="shared" si="0"/>
        <v>99717.128865979379</v>
      </c>
      <c r="G23" s="21">
        <v>61297000</v>
      </c>
      <c r="H23" s="27">
        <v>3125165</v>
      </c>
      <c r="I23" s="9">
        <v>670000</v>
      </c>
      <c r="J23" s="9">
        <v>6946200</v>
      </c>
      <c r="K23" s="6">
        <f t="shared" si="1"/>
        <v>13635570</v>
      </c>
      <c r="L23" s="9">
        <v>390000</v>
      </c>
      <c r="M23" s="9">
        <v>0</v>
      </c>
      <c r="N23" s="9">
        <v>0</v>
      </c>
      <c r="O23" s="9">
        <v>0</v>
      </c>
      <c r="P23" s="6">
        <f>10931030-269350</f>
        <v>10661680</v>
      </c>
      <c r="Q23" s="9">
        <f t="shared" si="2"/>
        <v>96725615</v>
      </c>
      <c r="R23" s="3">
        <v>12600000</v>
      </c>
      <c r="S23" s="3">
        <v>1035570</v>
      </c>
    </row>
    <row r="24" spans="1:19" s="3" customFormat="1" ht="54" customHeight="1" x14ac:dyDescent="0.2">
      <c r="A24" s="46"/>
      <c r="B24" s="46"/>
      <c r="C24" s="7">
        <v>18</v>
      </c>
      <c r="D24" s="8" t="s">
        <v>22</v>
      </c>
      <c r="E24" s="16">
        <v>736</v>
      </c>
      <c r="F24" s="15">
        <f t="shared" si="0"/>
        <v>112697.94836956522</v>
      </c>
      <c r="G24" s="21">
        <v>56418000</v>
      </c>
      <c r="H24" s="27">
        <v>2371260</v>
      </c>
      <c r="I24" s="9">
        <v>0</v>
      </c>
      <c r="J24" s="9">
        <v>3982080</v>
      </c>
      <c r="K24" s="6">
        <f t="shared" si="1"/>
        <v>11449660</v>
      </c>
      <c r="L24" s="9">
        <v>494000</v>
      </c>
      <c r="M24" s="9">
        <v>0</v>
      </c>
      <c r="N24" s="9">
        <v>0</v>
      </c>
      <c r="O24" s="9">
        <v>0</v>
      </c>
      <c r="P24" s="6">
        <f>8394690-164000</f>
        <v>8230690</v>
      </c>
      <c r="Q24" s="9">
        <f t="shared" si="2"/>
        <v>82945690</v>
      </c>
      <c r="R24" s="3">
        <v>10937000</v>
      </c>
      <c r="S24" s="3">
        <v>512660</v>
      </c>
    </row>
    <row r="25" spans="1:19" s="3" customFormat="1" ht="54" customHeight="1" x14ac:dyDescent="0.2">
      <c r="A25" s="46"/>
      <c r="B25" s="46"/>
      <c r="C25" s="5">
        <v>19</v>
      </c>
      <c r="D25" s="8" t="s">
        <v>24</v>
      </c>
      <c r="E25" s="16">
        <v>662</v>
      </c>
      <c r="F25" s="15">
        <f t="shared" si="0"/>
        <v>88373.285498489422</v>
      </c>
      <c r="G25" s="21">
        <v>34590000</v>
      </c>
      <c r="H25" s="27">
        <v>2132845</v>
      </c>
      <c r="I25" s="9">
        <v>0</v>
      </c>
      <c r="J25" s="9">
        <v>3706680</v>
      </c>
      <c r="K25" s="6">
        <f t="shared" si="1"/>
        <v>9415570</v>
      </c>
      <c r="L25" s="9">
        <v>326560</v>
      </c>
      <c r="M25" s="9">
        <v>0</v>
      </c>
      <c r="N25" s="9">
        <v>0</v>
      </c>
      <c r="O25" s="9">
        <v>0</v>
      </c>
      <c r="P25" s="6">
        <f>8503520-172060</f>
        <v>8331460</v>
      </c>
      <c r="Q25" s="9">
        <f t="shared" si="2"/>
        <v>58503115</v>
      </c>
      <c r="R25" s="3">
        <v>8380000</v>
      </c>
      <c r="S25" s="3">
        <v>1035570</v>
      </c>
    </row>
    <row r="26" spans="1:19" s="3" customFormat="1" ht="61.15" customHeight="1" x14ac:dyDescent="0.2">
      <c r="A26" s="46"/>
      <c r="B26" s="46"/>
      <c r="C26" s="7">
        <v>20</v>
      </c>
      <c r="D26" s="8" t="s">
        <v>46</v>
      </c>
      <c r="E26" s="16">
        <v>707</v>
      </c>
      <c r="F26" s="15">
        <f t="shared" si="0"/>
        <v>116649.42998585574</v>
      </c>
      <c r="G26" s="21">
        <v>44358000</v>
      </c>
      <c r="H26" s="27">
        <v>2277827</v>
      </c>
      <c r="I26" s="9">
        <v>0</v>
      </c>
      <c r="J26" s="9">
        <v>7103280</v>
      </c>
      <c r="K26" s="6">
        <f t="shared" si="1"/>
        <v>10905590</v>
      </c>
      <c r="L26" s="9">
        <v>591760</v>
      </c>
      <c r="M26" s="9">
        <v>0</v>
      </c>
      <c r="N26" s="9">
        <v>0</v>
      </c>
      <c r="O26" s="9">
        <v>0</v>
      </c>
      <c r="P26" s="6">
        <f>17587660-352970</f>
        <v>17234690</v>
      </c>
      <c r="Q26" s="9">
        <f t="shared" si="2"/>
        <v>82471147</v>
      </c>
      <c r="R26" s="3">
        <v>9240000</v>
      </c>
      <c r="S26" s="3">
        <v>1665590</v>
      </c>
    </row>
    <row r="27" spans="1:19" s="3" customFormat="1" ht="64.900000000000006" customHeight="1" x14ac:dyDescent="0.2">
      <c r="A27" s="46"/>
      <c r="B27" s="46"/>
      <c r="C27" s="5">
        <v>21</v>
      </c>
      <c r="D27" s="8" t="s">
        <v>49</v>
      </c>
      <c r="E27" s="16">
        <v>719</v>
      </c>
      <c r="F27" s="15">
        <f t="shared" si="0"/>
        <v>170190.91655076496</v>
      </c>
      <c r="G27" s="21">
        <v>40088000</v>
      </c>
      <c r="H27" s="27">
        <v>2316489</v>
      </c>
      <c r="I27" s="9">
        <v>0</v>
      </c>
      <c r="J27" s="9">
        <v>16047120</v>
      </c>
      <c r="K27" s="6">
        <f t="shared" si="1"/>
        <v>28394460</v>
      </c>
      <c r="L27" s="9">
        <v>300360</v>
      </c>
      <c r="M27" s="9">
        <v>0</v>
      </c>
      <c r="N27" s="9">
        <v>0</v>
      </c>
      <c r="O27" s="9">
        <v>0</v>
      </c>
      <c r="P27" s="6">
        <f>35517570-296730</f>
        <v>35220840</v>
      </c>
      <c r="Q27" s="9">
        <f t="shared" si="2"/>
        <v>122367269</v>
      </c>
      <c r="R27" s="3">
        <v>9122000</v>
      </c>
      <c r="S27" s="3">
        <v>19272460</v>
      </c>
    </row>
    <row r="28" spans="1:19" s="3" customFormat="1" ht="66" customHeight="1" x14ac:dyDescent="0.2">
      <c r="A28" s="46"/>
      <c r="B28" s="46"/>
      <c r="C28" s="7">
        <v>22</v>
      </c>
      <c r="D28" s="8" t="s">
        <v>53</v>
      </c>
      <c r="E28" s="16">
        <v>819</v>
      </c>
      <c r="F28" s="15">
        <f t="shared" si="0"/>
        <v>96545.971916971917</v>
      </c>
      <c r="G28" s="21">
        <v>44032000</v>
      </c>
      <c r="H28" s="27">
        <v>2638671</v>
      </c>
      <c r="I28" s="9">
        <v>0</v>
      </c>
      <c r="J28" s="9">
        <v>7205280</v>
      </c>
      <c r="K28" s="6">
        <f t="shared" si="1"/>
        <v>11399770</v>
      </c>
      <c r="L28" s="9">
        <v>761470</v>
      </c>
      <c r="M28" s="9">
        <v>0</v>
      </c>
      <c r="N28" s="9">
        <v>0</v>
      </c>
      <c r="O28" s="9">
        <v>0</v>
      </c>
      <c r="P28" s="6">
        <f>13386620-352660</f>
        <v>13033960</v>
      </c>
      <c r="Q28" s="9">
        <f t="shared" si="2"/>
        <v>79071151</v>
      </c>
      <c r="R28" s="3">
        <v>10019000</v>
      </c>
      <c r="S28" s="3">
        <v>1380770</v>
      </c>
    </row>
    <row r="29" spans="1:19" s="3" customFormat="1" ht="54" customHeight="1" x14ac:dyDescent="0.2">
      <c r="A29" s="46"/>
      <c r="B29" s="46"/>
      <c r="C29" s="5">
        <v>23</v>
      </c>
      <c r="D29" s="8" t="s">
        <v>25</v>
      </c>
      <c r="E29" s="16">
        <v>974</v>
      </c>
      <c r="F29" s="15">
        <f t="shared" si="0"/>
        <v>85608.61704312115</v>
      </c>
      <c r="G29" s="21">
        <v>49909000</v>
      </c>
      <c r="H29" s="27">
        <v>3138053</v>
      </c>
      <c r="I29" s="9">
        <v>0</v>
      </c>
      <c r="J29" s="9">
        <v>5634480</v>
      </c>
      <c r="K29" s="6">
        <f t="shared" si="1"/>
        <v>13860180</v>
      </c>
      <c r="L29" s="9">
        <v>518640</v>
      </c>
      <c r="M29" s="9">
        <v>0</v>
      </c>
      <c r="N29" s="9">
        <v>0</v>
      </c>
      <c r="O29" s="9">
        <v>0</v>
      </c>
      <c r="P29" s="6">
        <f>10655250-332810</f>
        <v>10322440</v>
      </c>
      <c r="Q29" s="9">
        <f t="shared" si="2"/>
        <v>83382793</v>
      </c>
      <c r="R29" s="3">
        <v>12652000</v>
      </c>
      <c r="S29" s="3">
        <v>1208180</v>
      </c>
    </row>
    <row r="30" spans="1:19" s="3" customFormat="1" ht="54" customHeight="1" x14ac:dyDescent="0.2">
      <c r="A30" s="46"/>
      <c r="B30" s="46"/>
      <c r="C30" s="7">
        <v>24</v>
      </c>
      <c r="D30" s="8" t="s">
        <v>26</v>
      </c>
      <c r="E30" s="16">
        <v>553</v>
      </c>
      <c r="F30" s="15">
        <f t="shared" si="0"/>
        <v>107137.02893309222</v>
      </c>
      <c r="G30" s="21">
        <v>28563000</v>
      </c>
      <c r="H30" s="27">
        <v>1781667</v>
      </c>
      <c r="I30" s="9">
        <v>0</v>
      </c>
      <c r="J30" s="9">
        <v>3395580</v>
      </c>
      <c r="K30" s="6">
        <f t="shared" si="1"/>
        <v>10537300</v>
      </c>
      <c r="L30" s="9">
        <v>1027370</v>
      </c>
      <c r="M30" s="9">
        <v>0</v>
      </c>
      <c r="N30" s="9">
        <v>0</v>
      </c>
      <c r="O30" s="9">
        <v>0</v>
      </c>
      <c r="P30" s="6">
        <f>14073270-131410</f>
        <v>13941860</v>
      </c>
      <c r="Q30" s="9">
        <f t="shared" si="2"/>
        <v>59246777</v>
      </c>
      <c r="R30" s="3">
        <v>7091000</v>
      </c>
      <c r="S30" s="3">
        <v>3446300</v>
      </c>
    </row>
    <row r="31" spans="1:19" s="3" customFormat="1" ht="62.25" customHeight="1" x14ac:dyDescent="0.2">
      <c r="A31" s="46"/>
      <c r="B31" s="46"/>
      <c r="C31" s="5">
        <v>25</v>
      </c>
      <c r="D31" s="8" t="s">
        <v>56</v>
      </c>
      <c r="E31" s="16">
        <v>555</v>
      </c>
      <c r="F31" s="15">
        <f t="shared" si="0"/>
        <v>152931.83783783784</v>
      </c>
      <c r="G31" s="21">
        <v>53722000</v>
      </c>
      <c r="H31" s="27">
        <v>1788110</v>
      </c>
      <c r="I31" s="9">
        <v>0</v>
      </c>
      <c r="J31" s="9">
        <v>6254640</v>
      </c>
      <c r="K31" s="6">
        <f t="shared" si="1"/>
        <v>12607440</v>
      </c>
      <c r="L31" s="9">
        <v>955580</v>
      </c>
      <c r="M31" s="9">
        <v>0</v>
      </c>
      <c r="N31" s="9">
        <v>0</v>
      </c>
      <c r="O31" s="9">
        <v>0</v>
      </c>
      <c r="P31" s="6">
        <f>9740550-191150</f>
        <v>9549400</v>
      </c>
      <c r="Q31" s="9">
        <f t="shared" si="2"/>
        <v>84877170</v>
      </c>
      <c r="R31" s="3">
        <v>9381000</v>
      </c>
      <c r="S31" s="3">
        <v>3226440</v>
      </c>
    </row>
    <row r="32" spans="1:19" s="3" customFormat="1" ht="61.15" customHeight="1" x14ac:dyDescent="0.2">
      <c r="A32" s="46"/>
      <c r="B32" s="46"/>
      <c r="C32" s="7">
        <v>26</v>
      </c>
      <c r="D32" s="8" t="s">
        <v>47</v>
      </c>
      <c r="E32" s="16">
        <v>1483</v>
      </c>
      <c r="F32" s="15">
        <f t="shared" si="0"/>
        <v>87495.48819959542</v>
      </c>
      <c r="G32" s="21">
        <v>72571000</v>
      </c>
      <c r="H32" s="27">
        <v>4777959</v>
      </c>
      <c r="I32" s="9">
        <v>0</v>
      </c>
      <c r="J32" s="9">
        <v>10521300</v>
      </c>
      <c r="K32" s="6">
        <f t="shared" si="1"/>
        <v>21268750</v>
      </c>
      <c r="L32" s="9">
        <v>845980</v>
      </c>
      <c r="M32" s="9">
        <v>0</v>
      </c>
      <c r="N32" s="9">
        <v>0</v>
      </c>
      <c r="O32" s="9">
        <v>0</v>
      </c>
      <c r="P32" s="6">
        <f>20184850-414030</f>
        <v>19770820</v>
      </c>
      <c r="Q32" s="9">
        <f t="shared" si="2"/>
        <v>129755809</v>
      </c>
      <c r="R32" s="3">
        <v>19286000</v>
      </c>
      <c r="S32" s="3">
        <v>1982750</v>
      </c>
    </row>
    <row r="33" spans="1:25" ht="66.599999999999994" customHeight="1" x14ac:dyDescent="0.2">
      <c r="A33" s="46"/>
      <c r="B33" s="46"/>
      <c r="C33" s="5">
        <v>27</v>
      </c>
      <c r="D33" s="8" t="s">
        <v>48</v>
      </c>
      <c r="E33" s="16">
        <v>1394</v>
      </c>
      <c r="F33" s="15">
        <f t="shared" si="0"/>
        <v>94765.937589670008</v>
      </c>
      <c r="G33" s="21">
        <v>69799000</v>
      </c>
      <c r="H33" s="27">
        <v>4491217</v>
      </c>
      <c r="I33" s="9">
        <v>0</v>
      </c>
      <c r="J33" s="9">
        <v>6819720</v>
      </c>
      <c r="K33" s="6">
        <f t="shared" si="1"/>
        <v>19806470</v>
      </c>
      <c r="L33" s="9">
        <v>687280</v>
      </c>
      <c r="M33" s="9">
        <v>0</v>
      </c>
      <c r="N33" s="9">
        <v>0</v>
      </c>
      <c r="O33" s="9">
        <v>0</v>
      </c>
      <c r="P33" s="6">
        <f>30717240-217210</f>
        <v>30500030</v>
      </c>
      <c r="Q33" s="9">
        <f t="shared" si="2"/>
        <v>132103717</v>
      </c>
      <c r="R33" s="3">
        <v>17656000</v>
      </c>
      <c r="S33" s="3">
        <v>2150470</v>
      </c>
    </row>
    <row r="34" spans="1:25" ht="54" customHeight="1" x14ac:dyDescent="0.2">
      <c r="A34" s="46"/>
      <c r="B34" s="46"/>
      <c r="C34" s="7">
        <v>28</v>
      </c>
      <c r="D34" s="8" t="s">
        <v>27</v>
      </c>
      <c r="E34" s="16">
        <v>950</v>
      </c>
      <c r="F34" s="15">
        <f t="shared" si="0"/>
        <v>85815.009473684215</v>
      </c>
      <c r="G34" s="21">
        <v>44415000</v>
      </c>
      <c r="H34" s="27">
        <v>3060729</v>
      </c>
      <c r="I34" s="9">
        <v>0</v>
      </c>
      <c r="J34" s="9">
        <v>3989220</v>
      </c>
      <c r="K34" s="6">
        <f t="shared" si="1"/>
        <v>14365150</v>
      </c>
      <c r="L34" s="9">
        <v>759900</v>
      </c>
      <c r="M34" s="9">
        <v>0</v>
      </c>
      <c r="N34" s="9">
        <v>0</v>
      </c>
      <c r="O34" s="9">
        <v>0</v>
      </c>
      <c r="P34" s="6">
        <f>15318730-384470</f>
        <v>14934260</v>
      </c>
      <c r="Q34" s="9">
        <f t="shared" si="2"/>
        <v>81524259</v>
      </c>
      <c r="R34" s="3">
        <v>12072000</v>
      </c>
      <c r="S34" s="3">
        <v>2293150</v>
      </c>
    </row>
    <row r="35" spans="1:25" ht="61.5" customHeight="1" x14ac:dyDescent="0.2">
      <c r="A35" s="46"/>
      <c r="B35" s="46"/>
      <c r="C35" s="5">
        <v>29</v>
      </c>
      <c r="D35" s="8" t="s">
        <v>54</v>
      </c>
      <c r="E35" s="16">
        <v>849</v>
      </c>
      <c r="F35" s="15">
        <f t="shared" si="0"/>
        <v>125086.22497055359</v>
      </c>
      <c r="G35" s="21">
        <v>62975000</v>
      </c>
      <c r="H35" s="27">
        <v>2735325</v>
      </c>
      <c r="I35" s="9">
        <v>0</v>
      </c>
      <c r="J35" s="9">
        <v>6699360</v>
      </c>
      <c r="K35" s="6">
        <f t="shared" si="1"/>
        <v>20479370</v>
      </c>
      <c r="L35" s="9">
        <v>1094900</v>
      </c>
      <c r="M35" s="9">
        <v>0</v>
      </c>
      <c r="N35" s="9">
        <v>0</v>
      </c>
      <c r="O35" s="9">
        <v>0</v>
      </c>
      <c r="P35" s="6">
        <f>12424870-210620</f>
        <v>12214250</v>
      </c>
      <c r="Q35" s="9">
        <f t="shared" si="2"/>
        <v>106198205</v>
      </c>
      <c r="R35" s="3">
        <v>16872000</v>
      </c>
      <c r="S35" s="3">
        <v>3607370</v>
      </c>
    </row>
    <row r="36" spans="1:25" ht="64.5" customHeight="1" x14ac:dyDescent="0.2">
      <c r="A36" s="46"/>
      <c r="B36" s="46"/>
      <c r="C36" s="7">
        <v>30</v>
      </c>
      <c r="D36" s="8" t="s">
        <v>55</v>
      </c>
      <c r="E36" s="16">
        <v>1466</v>
      </c>
      <c r="F36" s="15">
        <f t="shared" si="0"/>
        <v>84201.335607094137</v>
      </c>
      <c r="G36" s="21">
        <v>75578000</v>
      </c>
      <c r="H36" s="27">
        <v>4723188</v>
      </c>
      <c r="I36" s="9">
        <v>0</v>
      </c>
      <c r="J36" s="9">
        <v>6350520</v>
      </c>
      <c r="K36" s="6">
        <f t="shared" si="1"/>
        <v>21171150</v>
      </c>
      <c r="L36" s="9">
        <v>729200</v>
      </c>
      <c r="M36" s="9">
        <v>0</v>
      </c>
      <c r="N36" s="9">
        <v>0</v>
      </c>
      <c r="O36" s="9">
        <v>0</v>
      </c>
      <c r="P36" s="6">
        <f>15307220-420120</f>
        <v>14887100</v>
      </c>
      <c r="Q36" s="9">
        <f t="shared" si="2"/>
        <v>123439158</v>
      </c>
      <c r="R36" s="3">
        <v>19100000</v>
      </c>
      <c r="S36" s="3">
        <v>2071150</v>
      </c>
    </row>
    <row r="37" spans="1:25" ht="60" customHeight="1" x14ac:dyDescent="0.2">
      <c r="A37" s="46"/>
      <c r="B37" s="46"/>
      <c r="C37" s="5">
        <v>31</v>
      </c>
      <c r="D37" s="8" t="s">
        <v>28</v>
      </c>
      <c r="E37" s="16">
        <v>1514</v>
      </c>
      <c r="F37" s="15">
        <f t="shared" si="0"/>
        <v>91726.529062087182</v>
      </c>
      <c r="G37" s="21">
        <v>76617000</v>
      </c>
      <c r="H37" s="27">
        <v>4877835</v>
      </c>
      <c r="I37" s="9">
        <v>0</v>
      </c>
      <c r="J37" s="9">
        <v>7842780</v>
      </c>
      <c r="K37" s="6">
        <f t="shared" si="1"/>
        <v>21471970</v>
      </c>
      <c r="L37" s="9">
        <v>620020</v>
      </c>
      <c r="M37" s="9">
        <v>0</v>
      </c>
      <c r="N37" s="9">
        <v>0</v>
      </c>
      <c r="O37" s="9">
        <v>0</v>
      </c>
      <c r="P37" s="6">
        <f>27936360-492000</f>
        <v>27444360</v>
      </c>
      <c r="Q37" s="9">
        <f t="shared" si="2"/>
        <v>138873965</v>
      </c>
      <c r="R37" s="3">
        <v>19746000</v>
      </c>
      <c r="S37" s="3">
        <v>1725970</v>
      </c>
    </row>
    <row r="38" spans="1:25" ht="54" customHeight="1" x14ac:dyDescent="0.2">
      <c r="A38" s="46"/>
      <c r="B38" s="46"/>
      <c r="C38" s="7">
        <v>32</v>
      </c>
      <c r="D38" s="8" t="s">
        <v>29</v>
      </c>
      <c r="E38" s="16">
        <v>2022</v>
      </c>
      <c r="F38" s="15">
        <f t="shared" si="0"/>
        <v>105139.88031651831</v>
      </c>
      <c r="G38" s="21">
        <f>102787000+10650000+20020000</f>
        <v>133457000</v>
      </c>
      <c r="H38" s="27">
        <f>6514520+2858</f>
        <v>6517378</v>
      </c>
      <c r="I38" s="9">
        <v>0</v>
      </c>
      <c r="J38" s="9">
        <v>7002300</v>
      </c>
      <c r="K38" s="6">
        <f t="shared" si="1"/>
        <v>28006770</v>
      </c>
      <c r="L38" s="9">
        <v>374400</v>
      </c>
      <c r="M38" s="9">
        <v>0</v>
      </c>
      <c r="N38" s="9">
        <v>0</v>
      </c>
      <c r="O38" s="9">
        <v>0</v>
      </c>
      <c r="P38" s="6">
        <f>57995480-485010-276480+1000-20000000</f>
        <v>37234990</v>
      </c>
      <c r="Q38" s="9">
        <f t="shared" si="2"/>
        <v>212592838</v>
      </c>
      <c r="R38" s="3">
        <v>26626000</v>
      </c>
      <c r="S38" s="3">
        <v>1380770</v>
      </c>
    </row>
    <row r="39" spans="1:25" ht="63" customHeight="1" x14ac:dyDescent="0.2">
      <c r="A39" s="50"/>
      <c r="B39" s="50"/>
      <c r="C39" s="5">
        <v>33</v>
      </c>
      <c r="D39" s="18" t="s">
        <v>45</v>
      </c>
      <c r="E39" s="19">
        <v>1188</v>
      </c>
      <c r="F39" s="20">
        <f t="shared" si="0"/>
        <v>146203.89057239058</v>
      </c>
      <c r="G39" s="22">
        <f>73057000+19142000</f>
        <v>92199000</v>
      </c>
      <c r="H39" s="28">
        <v>3827522</v>
      </c>
      <c r="I39" s="29">
        <v>0</v>
      </c>
      <c r="J39" s="29">
        <v>19135200</v>
      </c>
      <c r="K39" s="6">
        <f t="shared" si="1"/>
        <v>16116320</v>
      </c>
      <c r="L39" s="29">
        <v>374400</v>
      </c>
      <c r="M39" s="29">
        <v>0</v>
      </c>
      <c r="N39" s="29">
        <v>0</v>
      </c>
      <c r="O39" s="29">
        <v>0</v>
      </c>
      <c r="P39" s="30">
        <f>42624260-586480</f>
        <v>42037780</v>
      </c>
      <c r="Q39" s="9">
        <f t="shared" si="2"/>
        <v>173690222</v>
      </c>
      <c r="R39" s="3">
        <v>15091000</v>
      </c>
      <c r="S39" s="3">
        <v>1025320</v>
      </c>
    </row>
    <row r="40" spans="1:25" s="10" customFormat="1" ht="13.9" customHeight="1" x14ac:dyDescent="0.2">
      <c r="A40" s="51" t="s">
        <v>6</v>
      </c>
      <c r="B40" s="51"/>
      <c r="C40" s="51"/>
      <c r="D40" s="51"/>
      <c r="E40" s="17">
        <f>SUM(E7:E39)</f>
        <v>39361</v>
      </c>
      <c r="F40" s="13"/>
      <c r="G40" s="13">
        <f t="shared" ref="G40:S40" si="3">SUM(G7:G39)</f>
        <v>2350100000</v>
      </c>
      <c r="H40" s="13">
        <f t="shared" si="3"/>
        <v>127208000</v>
      </c>
      <c r="I40" s="13">
        <f t="shared" si="3"/>
        <v>670000</v>
      </c>
      <c r="J40" s="13">
        <f>SUM(J7:J39)</f>
        <v>259995040</v>
      </c>
      <c r="K40" s="13">
        <f t="shared" si="3"/>
        <v>702279060</v>
      </c>
      <c r="L40" s="13">
        <f>SUM(L7:L39)</f>
        <v>16448080</v>
      </c>
      <c r="M40" s="13">
        <f t="shared" si="3"/>
        <v>0</v>
      </c>
      <c r="N40" s="13">
        <f t="shared" si="3"/>
        <v>0</v>
      </c>
      <c r="O40" s="13">
        <f t="shared" si="3"/>
        <v>0</v>
      </c>
      <c r="P40" s="13">
        <f t="shared" si="3"/>
        <v>635679040</v>
      </c>
      <c r="Q40" s="12">
        <f t="shared" si="3"/>
        <v>4092379220</v>
      </c>
      <c r="R40" s="12">
        <f t="shared" si="3"/>
        <v>597445000</v>
      </c>
      <c r="S40" s="12">
        <f t="shared" si="3"/>
        <v>104834060</v>
      </c>
      <c r="T40" s="12">
        <f>SUM(T7:T39)</f>
        <v>0</v>
      </c>
      <c r="U40" s="11"/>
      <c r="V40" s="11"/>
      <c r="W40" s="11"/>
      <c r="X40" s="11"/>
      <c r="Y40" s="11"/>
    </row>
    <row r="41" spans="1:25" ht="13.9" customHeight="1" x14ac:dyDescent="0.2"/>
    <row r="43" spans="1:25" x14ac:dyDescent="0.2">
      <c r="Q43" s="3"/>
    </row>
    <row r="47" spans="1:25" x14ac:dyDescent="0.2">
      <c r="H47" s="3"/>
    </row>
  </sheetData>
  <mergeCells count="15">
    <mergeCell ref="A7:A8"/>
    <mergeCell ref="B7:B8"/>
    <mergeCell ref="A9:A39"/>
    <mergeCell ref="B9:B39"/>
    <mergeCell ref="A40:D40"/>
    <mergeCell ref="A2:Q2"/>
    <mergeCell ref="A3:Q3"/>
    <mergeCell ref="P4:Q4"/>
    <mergeCell ref="B5:B6"/>
    <mergeCell ref="C5:D6"/>
    <mergeCell ref="E5:E6"/>
    <mergeCell ref="F5:F6"/>
    <mergeCell ref="G5:I5"/>
    <mergeCell ref="J5:P5"/>
    <mergeCell ref="Q5:Q6"/>
  </mergeCells>
  <pageMargins left="0.59055118110236227" right="0.39370078740157483" top="0.59055118110236227" bottom="0.59055118110236227" header="0.31496062992125984" footer="0.31496062992125984"/>
  <pageSetup paperSize="9" scale="57" fitToHeight="10" orientation="landscape" r:id="rId1"/>
  <rowBreaks count="1" manualBreakCount="1">
    <brk id="29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7"/>
  <sheetViews>
    <sheetView view="pageBreakPreview" topLeftCell="A2" zoomScaleNormal="70" zoomScaleSheetLayoutView="100" workbookViewId="0">
      <pane xSplit="4" ySplit="5" topLeftCell="E20" activePane="bottomRight" state="frozen"/>
      <selection activeCell="A2" sqref="A2"/>
      <selection pane="topRight" activeCell="E2" sqref="E2"/>
      <selection pane="bottomLeft" activeCell="A7" sqref="A7"/>
      <selection pane="bottomRight" activeCell="P39" sqref="P39"/>
    </sheetView>
  </sheetViews>
  <sheetFormatPr defaultColWidth="9.140625" defaultRowHeight="12" x14ac:dyDescent="0.2"/>
  <cols>
    <col min="1" max="1" width="3.85546875" style="2" customWidth="1"/>
    <col min="2" max="2" width="11.140625" style="2" customWidth="1"/>
    <col min="3" max="3" width="4.85546875" style="2" customWidth="1"/>
    <col min="4" max="4" width="27" style="2" customWidth="1"/>
    <col min="5" max="5" width="9.42578125" style="2" customWidth="1"/>
    <col min="6" max="6" width="10" style="2" customWidth="1"/>
    <col min="7" max="7" width="19.28515625" style="2" customWidth="1"/>
    <col min="8" max="8" width="20" style="2" customWidth="1"/>
    <col min="9" max="9" width="17" style="2" customWidth="1"/>
    <col min="10" max="10" width="15.85546875" style="2" customWidth="1"/>
    <col min="11" max="11" width="16.7109375" style="2" customWidth="1"/>
    <col min="12" max="12" width="14.5703125" style="2" customWidth="1"/>
    <col min="13" max="13" width="12.5703125" style="2" customWidth="1"/>
    <col min="14" max="16" width="13.85546875" style="2" customWidth="1"/>
    <col min="17" max="17" width="14.7109375" style="2" customWidth="1"/>
    <col min="18" max="18" width="14.85546875" style="3" customWidth="1"/>
    <col min="19" max="19" width="15.7109375" style="3" customWidth="1"/>
    <col min="20" max="20" width="20.7109375" style="3" customWidth="1"/>
    <col min="21" max="21" width="13.5703125" style="3" customWidth="1"/>
    <col min="22" max="24" width="9.140625" style="3" customWidth="1"/>
    <col min="25" max="25" width="9.140625" style="3"/>
    <col min="26" max="16384" width="9.140625" style="2"/>
  </cols>
  <sheetData>
    <row r="1" spans="1:19" x14ac:dyDescent="0.2">
      <c r="A1" s="1"/>
      <c r="B1" s="1"/>
      <c r="C1" s="1"/>
      <c r="D1" s="1"/>
      <c r="E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9" ht="14.25" x14ac:dyDescent="0.2">
      <c r="A2" s="31" t="s">
        <v>44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spans="1:19" ht="14.25" x14ac:dyDescent="0.2">
      <c r="A3" s="31" t="s">
        <v>61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9" ht="12.75" thickBot="1" x14ac:dyDescent="0.25">
      <c r="A4" s="4"/>
      <c r="P4" s="32" t="s">
        <v>30</v>
      </c>
      <c r="Q4" s="32"/>
    </row>
    <row r="5" spans="1:19" ht="33.75" customHeight="1" thickBot="1" x14ac:dyDescent="0.25">
      <c r="A5" s="24" t="s">
        <v>0</v>
      </c>
      <c r="B5" s="33" t="s">
        <v>31</v>
      </c>
      <c r="C5" s="35" t="s">
        <v>5</v>
      </c>
      <c r="D5" s="36"/>
      <c r="E5" s="33" t="s">
        <v>32</v>
      </c>
      <c r="F5" s="39" t="s">
        <v>33</v>
      </c>
      <c r="G5" s="41" t="s">
        <v>34</v>
      </c>
      <c r="H5" s="41"/>
      <c r="I5" s="42"/>
      <c r="J5" s="43" t="s">
        <v>35</v>
      </c>
      <c r="K5" s="41"/>
      <c r="L5" s="41"/>
      <c r="M5" s="41"/>
      <c r="N5" s="41"/>
      <c r="O5" s="41"/>
      <c r="P5" s="42"/>
      <c r="Q5" s="44" t="s">
        <v>36</v>
      </c>
    </row>
    <row r="6" spans="1:19" ht="109.5" customHeight="1" thickBot="1" x14ac:dyDescent="0.25">
      <c r="A6" s="25" t="s">
        <v>1</v>
      </c>
      <c r="B6" s="34"/>
      <c r="C6" s="37"/>
      <c r="D6" s="38"/>
      <c r="E6" s="34"/>
      <c r="F6" s="40"/>
      <c r="G6" s="26" t="s">
        <v>37</v>
      </c>
      <c r="H6" s="26" t="s">
        <v>38</v>
      </c>
      <c r="I6" s="26" t="s">
        <v>39</v>
      </c>
      <c r="J6" s="26" t="s">
        <v>40</v>
      </c>
      <c r="K6" s="26" t="s">
        <v>2</v>
      </c>
      <c r="L6" s="26" t="s">
        <v>41</v>
      </c>
      <c r="M6" s="26" t="s">
        <v>42</v>
      </c>
      <c r="N6" s="26" t="s">
        <v>3</v>
      </c>
      <c r="O6" s="26" t="s">
        <v>4</v>
      </c>
      <c r="P6" s="26" t="s">
        <v>43</v>
      </c>
      <c r="Q6" s="45"/>
      <c r="R6" s="14" t="s">
        <v>58</v>
      </c>
      <c r="S6" s="14" t="s">
        <v>59</v>
      </c>
    </row>
    <row r="7" spans="1:19" ht="90.75" customHeight="1" x14ac:dyDescent="0.2">
      <c r="A7" s="46">
        <v>1</v>
      </c>
      <c r="B7" s="47" t="s">
        <v>7</v>
      </c>
      <c r="C7" s="5">
        <v>1</v>
      </c>
      <c r="D7" s="23" t="s">
        <v>8</v>
      </c>
      <c r="E7" s="16">
        <v>394</v>
      </c>
      <c r="F7" s="15">
        <f t="shared" ref="F7:F39" si="0">Q7/E7</f>
        <v>551584.91116751265</v>
      </c>
      <c r="G7" s="21">
        <v>117408000</v>
      </c>
      <c r="H7" s="27">
        <v>1626005</v>
      </c>
      <c r="I7" s="9">
        <v>0</v>
      </c>
      <c r="J7" s="9">
        <v>7796780</v>
      </c>
      <c r="K7" s="6">
        <f>R7+S7</f>
        <v>65457010</v>
      </c>
      <c r="L7" s="9">
        <v>478400</v>
      </c>
      <c r="M7" s="9">
        <v>0</v>
      </c>
      <c r="N7" s="9">
        <v>0</v>
      </c>
      <c r="O7" s="9">
        <v>0</v>
      </c>
      <c r="P7" s="6">
        <v>24558260</v>
      </c>
      <c r="Q7" s="9">
        <f>SUM(G7:P7)</f>
        <v>217324455</v>
      </c>
      <c r="R7" s="3">
        <v>50670000</v>
      </c>
      <c r="S7" s="3">
        <v>14787010</v>
      </c>
    </row>
    <row r="8" spans="1:19" ht="81" customHeight="1" x14ac:dyDescent="0.2">
      <c r="A8" s="46"/>
      <c r="B8" s="48"/>
      <c r="C8" s="7">
        <v>2</v>
      </c>
      <c r="D8" s="23" t="s">
        <v>9</v>
      </c>
      <c r="E8" s="16">
        <v>230</v>
      </c>
      <c r="F8" s="15">
        <f t="shared" si="0"/>
        <v>589291.77826086956</v>
      </c>
      <c r="G8" s="21">
        <v>75306000</v>
      </c>
      <c r="H8" s="27">
        <v>741019</v>
      </c>
      <c r="I8" s="9">
        <v>0</v>
      </c>
      <c r="J8" s="9">
        <v>4745780</v>
      </c>
      <c r="K8" s="6">
        <f t="shared" ref="K8:K39" si="1">R8+S8</f>
        <v>39958050</v>
      </c>
      <c r="L8" s="9">
        <v>239200</v>
      </c>
      <c r="M8" s="9">
        <v>0</v>
      </c>
      <c r="N8" s="9">
        <v>0</v>
      </c>
      <c r="O8" s="9">
        <v>0</v>
      </c>
      <c r="P8" s="6">
        <v>14547060</v>
      </c>
      <c r="Q8" s="9">
        <f t="shared" ref="Q8:Q39" si="2">SUM(G8:P8)</f>
        <v>135537109</v>
      </c>
      <c r="R8" s="3">
        <v>32100000</v>
      </c>
      <c r="S8" s="3">
        <v>7858050</v>
      </c>
    </row>
    <row r="9" spans="1:19" ht="70.5" customHeight="1" x14ac:dyDescent="0.2">
      <c r="A9" s="49">
        <v>2</v>
      </c>
      <c r="B9" s="49" t="s">
        <v>10</v>
      </c>
      <c r="C9" s="5">
        <v>3</v>
      </c>
      <c r="D9" s="8" t="s">
        <v>23</v>
      </c>
      <c r="E9" s="16">
        <v>1171</v>
      </c>
      <c r="F9" s="15">
        <f t="shared" si="0"/>
        <v>89434.697694278395</v>
      </c>
      <c r="G9" s="21">
        <v>57296000</v>
      </c>
      <c r="H9" s="27">
        <v>3772751</v>
      </c>
      <c r="I9" s="9">
        <v>0</v>
      </c>
      <c r="J9" s="9">
        <v>10822200</v>
      </c>
      <c r="K9" s="6">
        <f t="shared" si="1"/>
        <v>15904180</v>
      </c>
      <c r="L9" s="9">
        <v>343200</v>
      </c>
      <c r="M9" s="9">
        <v>0</v>
      </c>
      <c r="N9" s="9">
        <v>0</v>
      </c>
      <c r="O9" s="9">
        <v>0</v>
      </c>
      <c r="P9" s="6">
        <f>16972000-382300</f>
        <v>16589700</v>
      </c>
      <c r="Q9" s="9">
        <f t="shared" si="2"/>
        <v>104728031</v>
      </c>
      <c r="R9" s="3">
        <v>14696000</v>
      </c>
      <c r="S9" s="3">
        <v>1208180</v>
      </c>
    </row>
    <row r="10" spans="1:19" ht="54" customHeight="1" x14ac:dyDescent="0.2">
      <c r="A10" s="46"/>
      <c r="B10" s="46"/>
      <c r="C10" s="7">
        <v>4</v>
      </c>
      <c r="D10" s="8" t="s">
        <v>11</v>
      </c>
      <c r="E10" s="16">
        <v>1951</v>
      </c>
      <c r="F10" s="15">
        <f t="shared" si="0"/>
        <v>93495.546386468472</v>
      </c>
      <c r="G10" s="21">
        <v>96680000</v>
      </c>
      <c r="H10" s="27">
        <v>6285771</v>
      </c>
      <c r="I10" s="9">
        <v>0</v>
      </c>
      <c r="J10" s="9">
        <v>11056800</v>
      </c>
      <c r="K10" s="6">
        <f t="shared" si="1"/>
        <v>26927970</v>
      </c>
      <c r="L10" s="9">
        <v>317200</v>
      </c>
      <c r="M10" s="9">
        <v>0</v>
      </c>
      <c r="N10" s="9">
        <v>0</v>
      </c>
      <c r="O10" s="9">
        <v>0</v>
      </c>
      <c r="P10" s="6">
        <f>41351530-209460</f>
        <v>41142070</v>
      </c>
      <c r="Q10" s="9">
        <f t="shared" si="2"/>
        <v>182409811</v>
      </c>
      <c r="R10" s="3">
        <v>25202000</v>
      </c>
      <c r="S10" s="3">
        <v>1725970</v>
      </c>
    </row>
    <row r="11" spans="1:19" ht="54" customHeight="1" x14ac:dyDescent="0.2">
      <c r="A11" s="46"/>
      <c r="B11" s="46"/>
      <c r="C11" s="5">
        <v>5</v>
      </c>
      <c r="D11" s="8" t="s">
        <v>12</v>
      </c>
      <c r="E11" s="16">
        <v>1409</v>
      </c>
      <c r="F11" s="15">
        <f t="shared" si="0"/>
        <v>90630.364797728893</v>
      </c>
      <c r="G11" s="21">
        <v>71111000</v>
      </c>
      <c r="H11" s="27">
        <v>4539544</v>
      </c>
      <c r="I11" s="9">
        <v>0</v>
      </c>
      <c r="J11" s="9">
        <v>8513940</v>
      </c>
      <c r="K11" s="6">
        <f t="shared" si="1"/>
        <v>20889340</v>
      </c>
      <c r="L11" s="9">
        <v>312000</v>
      </c>
      <c r="M11" s="9">
        <v>0</v>
      </c>
      <c r="N11" s="9">
        <v>0</v>
      </c>
      <c r="O11" s="9">
        <v>0</v>
      </c>
      <c r="P11" s="6">
        <f>22811790-479430</f>
        <v>22332360</v>
      </c>
      <c r="Q11" s="9">
        <f t="shared" si="2"/>
        <v>127698184</v>
      </c>
      <c r="R11" s="3">
        <v>18473000</v>
      </c>
      <c r="S11" s="3">
        <v>2416340</v>
      </c>
    </row>
    <row r="12" spans="1:19" ht="54" customHeight="1" x14ac:dyDescent="0.2">
      <c r="A12" s="46"/>
      <c r="B12" s="46"/>
      <c r="C12" s="7">
        <v>6</v>
      </c>
      <c r="D12" s="8" t="s">
        <v>51</v>
      </c>
      <c r="E12" s="16">
        <v>1755</v>
      </c>
      <c r="F12" s="15">
        <f t="shared" si="0"/>
        <v>83095.403988603983</v>
      </c>
      <c r="G12" s="21">
        <v>91041000</v>
      </c>
      <c r="H12" s="27">
        <v>5654294</v>
      </c>
      <c r="I12" s="9">
        <v>0</v>
      </c>
      <c r="J12" s="9">
        <v>8631240</v>
      </c>
      <c r="K12" s="6">
        <f t="shared" si="1"/>
        <v>24785550</v>
      </c>
      <c r="L12" s="9">
        <v>542880</v>
      </c>
      <c r="M12" s="9">
        <v>0</v>
      </c>
      <c r="N12" s="9">
        <v>0</v>
      </c>
      <c r="O12" s="9">
        <v>0</v>
      </c>
      <c r="P12" s="6">
        <f>15580100-402630</f>
        <v>15177470</v>
      </c>
      <c r="Q12" s="9">
        <f t="shared" si="2"/>
        <v>145832434</v>
      </c>
      <c r="R12" s="3">
        <v>22887000</v>
      </c>
      <c r="S12" s="3">
        <v>1898550</v>
      </c>
    </row>
    <row r="13" spans="1:19" ht="75" customHeight="1" x14ac:dyDescent="0.2">
      <c r="A13" s="46"/>
      <c r="B13" s="46"/>
      <c r="C13" s="5">
        <v>7</v>
      </c>
      <c r="D13" s="8" t="s">
        <v>13</v>
      </c>
      <c r="E13" s="16">
        <v>1232</v>
      </c>
      <c r="F13" s="15">
        <f t="shared" si="0"/>
        <v>77870.707792207788</v>
      </c>
      <c r="G13" s="21">
        <v>60432000</v>
      </c>
      <c r="H13" s="27">
        <v>3969282</v>
      </c>
      <c r="I13" s="9">
        <v>0</v>
      </c>
      <c r="J13" s="9">
        <v>4827660</v>
      </c>
      <c r="K13" s="6">
        <f t="shared" si="1"/>
        <v>17233580</v>
      </c>
      <c r="L13" s="9">
        <v>310960</v>
      </c>
      <c r="M13" s="9">
        <v>0</v>
      </c>
      <c r="N13" s="9">
        <v>0</v>
      </c>
      <c r="O13" s="9">
        <v>0</v>
      </c>
      <c r="P13" s="6">
        <f>9496660-333430</f>
        <v>9163230</v>
      </c>
      <c r="Q13" s="9">
        <f t="shared" si="2"/>
        <v>95936712</v>
      </c>
      <c r="R13" s="3">
        <v>16198000</v>
      </c>
      <c r="S13" s="3">
        <v>1035580</v>
      </c>
    </row>
    <row r="14" spans="1:19" ht="75" customHeight="1" x14ac:dyDescent="0.2">
      <c r="A14" s="46"/>
      <c r="B14" s="46"/>
      <c r="C14" s="7">
        <v>8</v>
      </c>
      <c r="D14" s="8" t="s">
        <v>14</v>
      </c>
      <c r="E14" s="16">
        <v>1671</v>
      </c>
      <c r="F14" s="15">
        <f t="shared" si="0"/>
        <v>90692.338719329739</v>
      </c>
      <c r="G14" s="21">
        <v>83907000</v>
      </c>
      <c r="H14" s="27">
        <v>5418138</v>
      </c>
      <c r="I14" s="9">
        <v>0</v>
      </c>
      <c r="J14" s="9">
        <v>17766360</v>
      </c>
      <c r="K14" s="6">
        <f t="shared" si="1"/>
        <v>26831670</v>
      </c>
      <c r="L14" s="9">
        <v>446160</v>
      </c>
      <c r="M14" s="9">
        <v>0</v>
      </c>
      <c r="N14" s="9">
        <v>0</v>
      </c>
      <c r="O14" s="9">
        <v>0</v>
      </c>
      <c r="P14" s="6">
        <f>17637210-459640</f>
        <v>17177570</v>
      </c>
      <c r="Q14" s="9">
        <f t="shared" si="2"/>
        <v>151546898</v>
      </c>
      <c r="R14" s="3">
        <v>22141000</v>
      </c>
      <c r="S14" s="3">
        <v>4690670</v>
      </c>
    </row>
    <row r="15" spans="1:19" ht="65.25" customHeight="1" x14ac:dyDescent="0.2">
      <c r="A15" s="46"/>
      <c r="B15" s="46"/>
      <c r="C15" s="5">
        <v>9</v>
      </c>
      <c r="D15" s="8" t="s">
        <v>15</v>
      </c>
      <c r="E15" s="16">
        <v>926</v>
      </c>
      <c r="F15" s="15">
        <f t="shared" si="0"/>
        <v>78825.037796976249</v>
      </c>
      <c r="G15" s="21">
        <v>45082000</v>
      </c>
      <c r="H15" s="27">
        <v>2983405</v>
      </c>
      <c r="I15" s="9">
        <v>0</v>
      </c>
      <c r="J15" s="9">
        <v>4156500</v>
      </c>
      <c r="K15" s="6">
        <f t="shared" si="1"/>
        <v>12704580</v>
      </c>
      <c r="L15" s="9">
        <v>176800</v>
      </c>
      <c r="M15" s="9">
        <v>0</v>
      </c>
      <c r="N15" s="9">
        <v>0</v>
      </c>
      <c r="O15" s="9">
        <v>0</v>
      </c>
      <c r="P15" s="6">
        <f>8237640-348940</f>
        <v>7888700</v>
      </c>
      <c r="Q15" s="9">
        <f t="shared" si="2"/>
        <v>72991985</v>
      </c>
      <c r="R15" s="3">
        <v>11669000</v>
      </c>
      <c r="S15" s="3">
        <v>1035580</v>
      </c>
    </row>
    <row r="16" spans="1:19" ht="72.75" customHeight="1" x14ac:dyDescent="0.2">
      <c r="A16" s="46"/>
      <c r="B16" s="46"/>
      <c r="C16" s="7">
        <v>10</v>
      </c>
      <c r="D16" s="8" t="s">
        <v>52</v>
      </c>
      <c r="E16" s="16">
        <v>1791</v>
      </c>
      <c r="F16" s="15">
        <f t="shared" si="0"/>
        <v>91749.648241206029</v>
      </c>
      <c r="G16" s="21">
        <v>96438000</v>
      </c>
      <c r="H16" s="27">
        <v>5770280</v>
      </c>
      <c r="I16" s="9">
        <v>0</v>
      </c>
      <c r="J16" s="9">
        <v>11722860</v>
      </c>
      <c r="K16" s="6">
        <f t="shared" si="1"/>
        <v>28233700</v>
      </c>
      <c r="L16" s="9">
        <v>499200</v>
      </c>
      <c r="M16" s="9">
        <v>0</v>
      </c>
      <c r="N16" s="9">
        <v>0</v>
      </c>
      <c r="O16" s="9">
        <v>0</v>
      </c>
      <c r="P16" s="6">
        <f>22487170-827590</f>
        <v>21659580</v>
      </c>
      <c r="Q16" s="9">
        <f t="shared" si="2"/>
        <v>164323620</v>
      </c>
      <c r="R16" s="3">
        <v>23401000</v>
      </c>
      <c r="S16" s="3">
        <v>4832700</v>
      </c>
    </row>
    <row r="17" spans="1:19" ht="71.25" customHeight="1" x14ac:dyDescent="0.2">
      <c r="A17" s="46"/>
      <c r="B17" s="46"/>
      <c r="C17" s="5">
        <v>11</v>
      </c>
      <c r="D17" s="8" t="s">
        <v>16</v>
      </c>
      <c r="E17" s="16">
        <v>516</v>
      </c>
      <c r="F17" s="15">
        <f t="shared" si="0"/>
        <v>109164.39728682171</v>
      </c>
      <c r="G17" s="21">
        <v>30639000</v>
      </c>
      <c r="H17" s="27">
        <v>1662459</v>
      </c>
      <c r="I17" s="9">
        <v>0</v>
      </c>
      <c r="J17" s="9">
        <v>3295620</v>
      </c>
      <c r="K17" s="6">
        <f t="shared" si="1"/>
        <v>14498880</v>
      </c>
      <c r="L17" s="9">
        <v>49920</v>
      </c>
      <c r="M17" s="9">
        <v>0</v>
      </c>
      <c r="N17" s="9">
        <v>0</v>
      </c>
      <c r="O17" s="9">
        <v>0</v>
      </c>
      <c r="P17" s="6">
        <f>6360990-178040</f>
        <v>6182950</v>
      </c>
      <c r="Q17" s="9">
        <f t="shared" si="2"/>
        <v>56328829</v>
      </c>
      <c r="R17" s="3">
        <v>6560000</v>
      </c>
      <c r="S17" s="3">
        <v>7938880</v>
      </c>
    </row>
    <row r="18" spans="1:19" ht="54" customHeight="1" x14ac:dyDescent="0.2">
      <c r="A18" s="46"/>
      <c r="B18" s="46"/>
      <c r="C18" s="7">
        <v>12</v>
      </c>
      <c r="D18" s="8" t="s">
        <v>17</v>
      </c>
      <c r="E18" s="16">
        <v>820</v>
      </c>
      <c r="F18" s="15">
        <f t="shared" si="0"/>
        <v>108673.90487804878</v>
      </c>
      <c r="G18" s="21">
        <v>58346000</v>
      </c>
      <c r="H18" s="27">
        <v>2641892</v>
      </c>
      <c r="I18" s="9">
        <v>0</v>
      </c>
      <c r="J18" s="9">
        <v>6267900</v>
      </c>
      <c r="K18" s="6">
        <f t="shared" si="1"/>
        <v>12050180</v>
      </c>
      <c r="L18" s="9">
        <v>420160</v>
      </c>
      <c r="M18" s="9">
        <v>0</v>
      </c>
      <c r="N18" s="9">
        <v>0</v>
      </c>
      <c r="O18" s="9">
        <v>0</v>
      </c>
      <c r="P18" s="6">
        <f>9652560-266090</f>
        <v>9386470</v>
      </c>
      <c r="Q18" s="9">
        <f t="shared" si="2"/>
        <v>89112602</v>
      </c>
      <c r="R18" s="3">
        <v>10842000</v>
      </c>
      <c r="S18" s="3">
        <v>1208180</v>
      </c>
    </row>
    <row r="19" spans="1:19" ht="54" customHeight="1" x14ac:dyDescent="0.2">
      <c r="A19" s="46"/>
      <c r="B19" s="46"/>
      <c r="C19" s="5">
        <v>13</v>
      </c>
      <c r="D19" s="8" t="s">
        <v>18</v>
      </c>
      <c r="E19" s="16">
        <v>2580</v>
      </c>
      <c r="F19" s="15">
        <f t="shared" si="0"/>
        <v>84074.855038759692</v>
      </c>
      <c r="G19" s="21">
        <v>130084000</v>
      </c>
      <c r="H19" s="27">
        <v>8312296</v>
      </c>
      <c r="I19" s="9">
        <v>0</v>
      </c>
      <c r="J19" s="9">
        <v>9118910</v>
      </c>
      <c r="K19" s="6">
        <f t="shared" si="1"/>
        <v>35004770</v>
      </c>
      <c r="L19" s="9">
        <v>131040</v>
      </c>
      <c r="M19" s="9">
        <v>0</v>
      </c>
      <c r="N19" s="9">
        <v>0</v>
      </c>
      <c r="O19" s="9">
        <v>0</v>
      </c>
      <c r="P19" s="6">
        <f>34686690-424580</f>
        <v>34262110</v>
      </c>
      <c r="Q19" s="9">
        <f t="shared" si="2"/>
        <v>216913126</v>
      </c>
      <c r="R19" s="3">
        <v>33624000</v>
      </c>
      <c r="S19" s="3">
        <v>1380770</v>
      </c>
    </row>
    <row r="20" spans="1:19" ht="54" customHeight="1" x14ac:dyDescent="0.2">
      <c r="A20" s="46"/>
      <c r="B20" s="46"/>
      <c r="C20" s="7">
        <v>14</v>
      </c>
      <c r="D20" s="8" t="s">
        <v>19</v>
      </c>
      <c r="E20" s="16">
        <v>2031</v>
      </c>
      <c r="F20" s="15">
        <f t="shared" si="0"/>
        <v>106061.73116691285</v>
      </c>
      <c r="G20" s="21">
        <v>128736000</v>
      </c>
      <c r="H20" s="27">
        <v>6543516</v>
      </c>
      <c r="I20" s="9">
        <v>0</v>
      </c>
      <c r="J20" s="9">
        <v>8912650</v>
      </c>
      <c r="K20" s="6">
        <f t="shared" si="1"/>
        <v>31990970</v>
      </c>
      <c r="L20" s="9">
        <v>565780</v>
      </c>
      <c r="M20" s="9">
        <v>0</v>
      </c>
      <c r="N20" s="9">
        <v>0</v>
      </c>
      <c r="O20" s="9">
        <v>0</v>
      </c>
      <c r="P20" s="6">
        <f>39068890-406430</f>
        <v>38662460</v>
      </c>
      <c r="Q20" s="9">
        <f t="shared" si="2"/>
        <v>215411376</v>
      </c>
      <c r="R20" s="3">
        <v>30265000</v>
      </c>
      <c r="S20" s="3">
        <v>1725970</v>
      </c>
    </row>
    <row r="21" spans="1:19" ht="54" customHeight="1" x14ac:dyDescent="0.2">
      <c r="A21" s="46"/>
      <c r="B21" s="46"/>
      <c r="C21" s="5">
        <v>15</v>
      </c>
      <c r="D21" s="8" t="s">
        <v>20</v>
      </c>
      <c r="E21" s="16">
        <v>1466</v>
      </c>
      <c r="F21" s="15">
        <f t="shared" si="0"/>
        <v>82647.017735334244</v>
      </c>
      <c r="G21" s="21">
        <v>73256000</v>
      </c>
      <c r="H21" s="27">
        <v>4723188</v>
      </c>
      <c r="I21" s="9">
        <v>0</v>
      </c>
      <c r="J21" s="9">
        <v>5620200</v>
      </c>
      <c r="K21" s="6">
        <f t="shared" si="1"/>
        <v>19631570</v>
      </c>
      <c r="L21" s="9">
        <v>384800</v>
      </c>
      <c r="M21" s="9">
        <v>0</v>
      </c>
      <c r="N21" s="9">
        <v>0</v>
      </c>
      <c r="O21" s="9">
        <v>0</v>
      </c>
      <c r="P21" s="6">
        <f>17917920-373150</f>
        <v>17544770</v>
      </c>
      <c r="Q21" s="9">
        <f t="shared" si="2"/>
        <v>121160528</v>
      </c>
      <c r="R21" s="3">
        <v>18596000</v>
      </c>
      <c r="S21" s="3">
        <v>1035570</v>
      </c>
    </row>
    <row r="22" spans="1:19" ht="54" customHeight="1" x14ac:dyDescent="0.2">
      <c r="A22" s="46"/>
      <c r="B22" s="46"/>
      <c r="C22" s="7">
        <v>16</v>
      </c>
      <c r="D22" s="8" t="s">
        <v>21</v>
      </c>
      <c r="E22" s="16">
        <v>1857</v>
      </c>
      <c r="F22" s="15">
        <f t="shared" si="0"/>
        <v>79350.899299946148</v>
      </c>
      <c r="G22" s="21">
        <v>93750000</v>
      </c>
      <c r="H22" s="27">
        <v>5982920</v>
      </c>
      <c r="I22" s="9">
        <v>0</v>
      </c>
      <c r="J22" s="9">
        <v>8103900</v>
      </c>
      <c r="K22" s="6">
        <f t="shared" si="1"/>
        <v>25285570</v>
      </c>
      <c r="L22" s="9">
        <v>378560</v>
      </c>
      <c r="M22" s="9">
        <v>0</v>
      </c>
      <c r="N22" s="9">
        <v>0</v>
      </c>
      <c r="O22" s="9">
        <v>0</v>
      </c>
      <c r="P22" s="6">
        <f>14333720-480050</f>
        <v>13853670</v>
      </c>
      <c r="Q22" s="9">
        <f t="shared" si="2"/>
        <v>147354620</v>
      </c>
      <c r="R22" s="3">
        <v>24250000</v>
      </c>
      <c r="S22" s="3">
        <v>1035570</v>
      </c>
    </row>
    <row r="23" spans="1:19" ht="66" customHeight="1" x14ac:dyDescent="0.2">
      <c r="A23" s="46"/>
      <c r="B23" s="46"/>
      <c r="C23" s="5">
        <v>17</v>
      </c>
      <c r="D23" s="8" t="s">
        <v>50</v>
      </c>
      <c r="E23" s="16">
        <v>970</v>
      </c>
      <c r="F23" s="15">
        <f t="shared" si="0"/>
        <v>99717.128865979379</v>
      </c>
      <c r="G23" s="21">
        <v>61297000</v>
      </c>
      <c r="H23" s="27">
        <v>3125165</v>
      </c>
      <c r="I23" s="9">
        <v>670000</v>
      </c>
      <c r="J23" s="9">
        <v>6946200</v>
      </c>
      <c r="K23" s="6">
        <f t="shared" si="1"/>
        <v>13635570</v>
      </c>
      <c r="L23" s="9">
        <v>390000</v>
      </c>
      <c r="M23" s="9">
        <v>0</v>
      </c>
      <c r="N23" s="9">
        <v>0</v>
      </c>
      <c r="O23" s="9">
        <v>0</v>
      </c>
      <c r="P23" s="6">
        <f>10931030-269350</f>
        <v>10661680</v>
      </c>
      <c r="Q23" s="9">
        <f t="shared" si="2"/>
        <v>96725615</v>
      </c>
      <c r="R23" s="3">
        <v>12600000</v>
      </c>
      <c r="S23" s="3">
        <v>1035570</v>
      </c>
    </row>
    <row r="24" spans="1:19" ht="54" customHeight="1" x14ac:dyDescent="0.2">
      <c r="A24" s="46"/>
      <c r="B24" s="46"/>
      <c r="C24" s="7">
        <v>18</v>
      </c>
      <c r="D24" s="8" t="s">
        <v>22</v>
      </c>
      <c r="E24" s="16">
        <v>736</v>
      </c>
      <c r="F24" s="15">
        <f t="shared" si="0"/>
        <v>112697.94836956522</v>
      </c>
      <c r="G24" s="21">
        <v>56418000</v>
      </c>
      <c r="H24" s="27">
        <v>2371260</v>
      </c>
      <c r="I24" s="9">
        <v>0</v>
      </c>
      <c r="J24" s="9">
        <v>3982080</v>
      </c>
      <c r="K24" s="6">
        <f t="shared" si="1"/>
        <v>11449660</v>
      </c>
      <c r="L24" s="9">
        <v>494000</v>
      </c>
      <c r="M24" s="9">
        <v>0</v>
      </c>
      <c r="N24" s="9">
        <v>0</v>
      </c>
      <c r="O24" s="9">
        <v>0</v>
      </c>
      <c r="P24" s="6">
        <f>8394690-164000</f>
        <v>8230690</v>
      </c>
      <c r="Q24" s="9">
        <f t="shared" si="2"/>
        <v>82945690</v>
      </c>
      <c r="R24" s="3">
        <v>10937000</v>
      </c>
      <c r="S24" s="3">
        <v>512660</v>
      </c>
    </row>
    <row r="25" spans="1:19" ht="54" customHeight="1" x14ac:dyDescent="0.2">
      <c r="A25" s="46"/>
      <c r="B25" s="46"/>
      <c r="C25" s="5">
        <v>19</v>
      </c>
      <c r="D25" s="8" t="s">
        <v>24</v>
      </c>
      <c r="E25" s="16">
        <v>662</v>
      </c>
      <c r="F25" s="15">
        <f t="shared" si="0"/>
        <v>88373.285498489422</v>
      </c>
      <c r="G25" s="21">
        <v>34590000</v>
      </c>
      <c r="H25" s="27">
        <v>2132845</v>
      </c>
      <c r="I25" s="9">
        <v>0</v>
      </c>
      <c r="J25" s="9">
        <v>3706680</v>
      </c>
      <c r="K25" s="6">
        <f t="shared" si="1"/>
        <v>9415570</v>
      </c>
      <c r="L25" s="9">
        <v>326560</v>
      </c>
      <c r="M25" s="9">
        <v>0</v>
      </c>
      <c r="N25" s="9">
        <v>0</v>
      </c>
      <c r="O25" s="9">
        <v>0</v>
      </c>
      <c r="P25" s="6">
        <f>8503520-172060</f>
        <v>8331460</v>
      </c>
      <c r="Q25" s="9">
        <f t="shared" si="2"/>
        <v>58503115</v>
      </c>
      <c r="R25" s="3">
        <v>8380000</v>
      </c>
      <c r="S25" s="3">
        <v>1035570</v>
      </c>
    </row>
    <row r="26" spans="1:19" ht="61.15" customHeight="1" x14ac:dyDescent="0.2">
      <c r="A26" s="46"/>
      <c r="B26" s="46"/>
      <c r="C26" s="7">
        <v>20</v>
      </c>
      <c r="D26" s="8" t="s">
        <v>46</v>
      </c>
      <c r="E26" s="16">
        <v>707</v>
      </c>
      <c r="F26" s="15">
        <f t="shared" si="0"/>
        <v>116649.42998585574</v>
      </c>
      <c r="G26" s="21">
        <v>44358000</v>
      </c>
      <c r="H26" s="27">
        <v>2277827</v>
      </c>
      <c r="I26" s="9">
        <v>0</v>
      </c>
      <c r="J26" s="9">
        <v>7103280</v>
      </c>
      <c r="K26" s="6">
        <f t="shared" si="1"/>
        <v>10905590</v>
      </c>
      <c r="L26" s="9">
        <v>591760</v>
      </c>
      <c r="M26" s="9">
        <v>0</v>
      </c>
      <c r="N26" s="9">
        <v>0</v>
      </c>
      <c r="O26" s="9">
        <v>0</v>
      </c>
      <c r="P26" s="6">
        <f>17587660-352970</f>
        <v>17234690</v>
      </c>
      <c r="Q26" s="9">
        <f t="shared" si="2"/>
        <v>82471147</v>
      </c>
      <c r="R26" s="3">
        <v>9240000</v>
      </c>
      <c r="S26" s="3">
        <v>1665590</v>
      </c>
    </row>
    <row r="27" spans="1:19" ht="64.900000000000006" customHeight="1" x14ac:dyDescent="0.2">
      <c r="A27" s="46"/>
      <c r="B27" s="46"/>
      <c r="C27" s="5">
        <v>21</v>
      </c>
      <c r="D27" s="8" t="s">
        <v>49</v>
      </c>
      <c r="E27" s="16">
        <v>719</v>
      </c>
      <c r="F27" s="15">
        <f t="shared" si="0"/>
        <v>170190.91655076496</v>
      </c>
      <c r="G27" s="21">
        <v>40088000</v>
      </c>
      <c r="H27" s="27">
        <v>2316489</v>
      </c>
      <c r="I27" s="9">
        <v>0</v>
      </c>
      <c r="J27" s="9">
        <v>16047120</v>
      </c>
      <c r="K27" s="6">
        <f t="shared" si="1"/>
        <v>28394460</v>
      </c>
      <c r="L27" s="9">
        <v>300360</v>
      </c>
      <c r="M27" s="9">
        <v>0</v>
      </c>
      <c r="N27" s="9">
        <v>0</v>
      </c>
      <c r="O27" s="9">
        <v>0</v>
      </c>
      <c r="P27" s="6">
        <f>35517570-296730</f>
        <v>35220840</v>
      </c>
      <c r="Q27" s="9">
        <f t="shared" si="2"/>
        <v>122367269</v>
      </c>
      <c r="R27" s="3">
        <v>9122000</v>
      </c>
      <c r="S27" s="3">
        <v>19272460</v>
      </c>
    </row>
    <row r="28" spans="1:19" ht="66" customHeight="1" x14ac:dyDescent="0.2">
      <c r="A28" s="46"/>
      <c r="B28" s="46"/>
      <c r="C28" s="7">
        <v>22</v>
      </c>
      <c r="D28" s="8" t="s">
        <v>53</v>
      </c>
      <c r="E28" s="16">
        <v>819</v>
      </c>
      <c r="F28" s="15">
        <f t="shared" si="0"/>
        <v>96545.971916971917</v>
      </c>
      <c r="G28" s="21">
        <v>44032000</v>
      </c>
      <c r="H28" s="27">
        <v>2638671</v>
      </c>
      <c r="I28" s="9">
        <v>0</v>
      </c>
      <c r="J28" s="9">
        <v>7205280</v>
      </c>
      <c r="K28" s="6">
        <f t="shared" si="1"/>
        <v>11399770</v>
      </c>
      <c r="L28" s="9">
        <v>761470</v>
      </c>
      <c r="M28" s="9">
        <v>0</v>
      </c>
      <c r="N28" s="9">
        <v>0</v>
      </c>
      <c r="O28" s="9">
        <v>0</v>
      </c>
      <c r="P28" s="6">
        <f>13386620-352660</f>
        <v>13033960</v>
      </c>
      <c r="Q28" s="9">
        <f t="shared" si="2"/>
        <v>79071151</v>
      </c>
      <c r="R28" s="3">
        <v>10019000</v>
      </c>
      <c r="S28" s="3">
        <v>1380770</v>
      </c>
    </row>
    <row r="29" spans="1:19" ht="54" customHeight="1" x14ac:dyDescent="0.2">
      <c r="A29" s="46"/>
      <c r="B29" s="46"/>
      <c r="C29" s="5">
        <v>23</v>
      </c>
      <c r="D29" s="8" t="s">
        <v>25</v>
      </c>
      <c r="E29" s="16">
        <v>974</v>
      </c>
      <c r="F29" s="15">
        <f t="shared" si="0"/>
        <v>85608.61704312115</v>
      </c>
      <c r="G29" s="21">
        <v>49909000</v>
      </c>
      <c r="H29" s="27">
        <v>3138053</v>
      </c>
      <c r="I29" s="9">
        <v>0</v>
      </c>
      <c r="J29" s="9">
        <v>5634480</v>
      </c>
      <c r="K29" s="6">
        <f t="shared" si="1"/>
        <v>13860180</v>
      </c>
      <c r="L29" s="9">
        <v>518640</v>
      </c>
      <c r="M29" s="9">
        <v>0</v>
      </c>
      <c r="N29" s="9">
        <v>0</v>
      </c>
      <c r="O29" s="9">
        <v>0</v>
      </c>
      <c r="P29" s="6">
        <f>10655250-332810</f>
        <v>10322440</v>
      </c>
      <c r="Q29" s="9">
        <f t="shared" si="2"/>
        <v>83382793</v>
      </c>
      <c r="R29" s="3">
        <v>12652000</v>
      </c>
      <c r="S29" s="3">
        <v>1208180</v>
      </c>
    </row>
    <row r="30" spans="1:19" ht="54" customHeight="1" x14ac:dyDescent="0.2">
      <c r="A30" s="46"/>
      <c r="B30" s="46"/>
      <c r="C30" s="7">
        <v>24</v>
      </c>
      <c r="D30" s="8" t="s">
        <v>26</v>
      </c>
      <c r="E30" s="16">
        <v>553</v>
      </c>
      <c r="F30" s="15">
        <f t="shared" si="0"/>
        <v>107137.02893309222</v>
      </c>
      <c r="G30" s="21">
        <v>28563000</v>
      </c>
      <c r="H30" s="27">
        <v>1781667</v>
      </c>
      <c r="I30" s="9">
        <v>0</v>
      </c>
      <c r="J30" s="9">
        <v>3395580</v>
      </c>
      <c r="K30" s="6">
        <f t="shared" si="1"/>
        <v>10537300</v>
      </c>
      <c r="L30" s="9">
        <v>1027370</v>
      </c>
      <c r="M30" s="9">
        <v>0</v>
      </c>
      <c r="N30" s="9">
        <v>0</v>
      </c>
      <c r="O30" s="9">
        <v>0</v>
      </c>
      <c r="P30" s="6">
        <f>14073270-131410</f>
        <v>13941860</v>
      </c>
      <c r="Q30" s="9">
        <f t="shared" si="2"/>
        <v>59246777</v>
      </c>
      <c r="R30" s="3">
        <v>7091000</v>
      </c>
      <c r="S30" s="3">
        <v>3446300</v>
      </c>
    </row>
    <row r="31" spans="1:19" ht="62.25" customHeight="1" x14ac:dyDescent="0.2">
      <c r="A31" s="46"/>
      <c r="B31" s="46"/>
      <c r="C31" s="5">
        <v>25</v>
      </c>
      <c r="D31" s="8" t="s">
        <v>56</v>
      </c>
      <c r="E31" s="16">
        <v>555</v>
      </c>
      <c r="F31" s="15">
        <f t="shared" si="0"/>
        <v>152931.83783783784</v>
      </c>
      <c r="G31" s="21">
        <v>53722000</v>
      </c>
      <c r="H31" s="27">
        <v>1788110</v>
      </c>
      <c r="I31" s="9">
        <v>0</v>
      </c>
      <c r="J31" s="9">
        <v>6254640</v>
      </c>
      <c r="K31" s="6">
        <f t="shared" si="1"/>
        <v>12607440</v>
      </c>
      <c r="L31" s="9">
        <v>955580</v>
      </c>
      <c r="M31" s="9">
        <v>0</v>
      </c>
      <c r="N31" s="9">
        <v>0</v>
      </c>
      <c r="O31" s="9">
        <v>0</v>
      </c>
      <c r="P31" s="6">
        <f>9740550-191150</f>
        <v>9549400</v>
      </c>
      <c r="Q31" s="9">
        <f t="shared" si="2"/>
        <v>84877170</v>
      </c>
      <c r="R31" s="3">
        <v>9381000</v>
      </c>
      <c r="S31" s="3">
        <v>3226440</v>
      </c>
    </row>
    <row r="32" spans="1:19" ht="61.15" customHeight="1" x14ac:dyDescent="0.2">
      <c r="A32" s="46"/>
      <c r="B32" s="46"/>
      <c r="C32" s="7">
        <v>26</v>
      </c>
      <c r="D32" s="8" t="s">
        <v>47</v>
      </c>
      <c r="E32" s="16">
        <v>1483</v>
      </c>
      <c r="F32" s="15">
        <f t="shared" si="0"/>
        <v>87495.48819959542</v>
      </c>
      <c r="G32" s="21">
        <v>72571000</v>
      </c>
      <c r="H32" s="27">
        <v>4777959</v>
      </c>
      <c r="I32" s="9">
        <v>0</v>
      </c>
      <c r="J32" s="9">
        <v>10521300</v>
      </c>
      <c r="K32" s="6">
        <f t="shared" si="1"/>
        <v>21268750</v>
      </c>
      <c r="L32" s="9">
        <v>845980</v>
      </c>
      <c r="M32" s="9">
        <v>0</v>
      </c>
      <c r="N32" s="9">
        <v>0</v>
      </c>
      <c r="O32" s="9">
        <v>0</v>
      </c>
      <c r="P32" s="6">
        <f>20184850-414030</f>
        <v>19770820</v>
      </c>
      <c r="Q32" s="9">
        <f t="shared" si="2"/>
        <v>129755809</v>
      </c>
      <c r="R32" s="3">
        <v>19286000</v>
      </c>
      <c r="S32" s="3">
        <v>1982750</v>
      </c>
    </row>
    <row r="33" spans="1:25" ht="66.599999999999994" customHeight="1" x14ac:dyDescent="0.2">
      <c r="A33" s="46"/>
      <c r="B33" s="46"/>
      <c r="C33" s="5">
        <v>27</v>
      </c>
      <c r="D33" s="8" t="s">
        <v>48</v>
      </c>
      <c r="E33" s="16">
        <v>1394</v>
      </c>
      <c r="F33" s="15">
        <f t="shared" si="0"/>
        <v>94765.937589670008</v>
      </c>
      <c r="G33" s="21">
        <v>69799000</v>
      </c>
      <c r="H33" s="27">
        <v>4491217</v>
      </c>
      <c r="I33" s="9">
        <v>0</v>
      </c>
      <c r="J33" s="9">
        <v>6819720</v>
      </c>
      <c r="K33" s="6">
        <f t="shared" si="1"/>
        <v>19806470</v>
      </c>
      <c r="L33" s="9">
        <v>687280</v>
      </c>
      <c r="M33" s="9">
        <v>0</v>
      </c>
      <c r="N33" s="9">
        <v>0</v>
      </c>
      <c r="O33" s="9">
        <v>0</v>
      </c>
      <c r="P33" s="6">
        <f>30717240-217210</f>
        <v>30500030</v>
      </c>
      <c r="Q33" s="9">
        <f t="shared" si="2"/>
        <v>132103717</v>
      </c>
      <c r="R33" s="3">
        <v>17656000</v>
      </c>
      <c r="S33" s="3">
        <v>2150470</v>
      </c>
    </row>
    <row r="34" spans="1:25" ht="54" customHeight="1" x14ac:dyDescent="0.2">
      <c r="A34" s="46"/>
      <c r="B34" s="46"/>
      <c r="C34" s="7">
        <v>28</v>
      </c>
      <c r="D34" s="8" t="s">
        <v>27</v>
      </c>
      <c r="E34" s="16">
        <v>950</v>
      </c>
      <c r="F34" s="15">
        <f t="shared" si="0"/>
        <v>85815.009473684215</v>
      </c>
      <c r="G34" s="21">
        <v>44415000</v>
      </c>
      <c r="H34" s="27">
        <v>3060729</v>
      </c>
      <c r="I34" s="9">
        <v>0</v>
      </c>
      <c r="J34" s="9">
        <v>3989220</v>
      </c>
      <c r="K34" s="6">
        <f t="shared" si="1"/>
        <v>14365150</v>
      </c>
      <c r="L34" s="9">
        <v>759900</v>
      </c>
      <c r="M34" s="9">
        <v>0</v>
      </c>
      <c r="N34" s="9">
        <v>0</v>
      </c>
      <c r="O34" s="9">
        <v>0</v>
      </c>
      <c r="P34" s="6">
        <f>15318730-384470</f>
        <v>14934260</v>
      </c>
      <c r="Q34" s="9">
        <f t="shared" si="2"/>
        <v>81524259</v>
      </c>
      <c r="R34" s="3">
        <v>12072000</v>
      </c>
      <c r="S34" s="3">
        <v>2293150</v>
      </c>
    </row>
    <row r="35" spans="1:25" ht="61.5" customHeight="1" x14ac:dyDescent="0.2">
      <c r="A35" s="46"/>
      <c r="B35" s="46"/>
      <c r="C35" s="5">
        <v>29</v>
      </c>
      <c r="D35" s="8" t="s">
        <v>54</v>
      </c>
      <c r="E35" s="16">
        <v>849</v>
      </c>
      <c r="F35" s="15">
        <f t="shared" si="0"/>
        <v>125086.22497055359</v>
      </c>
      <c r="G35" s="21">
        <v>62975000</v>
      </c>
      <c r="H35" s="27">
        <v>2735325</v>
      </c>
      <c r="I35" s="9">
        <v>0</v>
      </c>
      <c r="J35" s="9">
        <v>6699360</v>
      </c>
      <c r="K35" s="6">
        <f t="shared" si="1"/>
        <v>20479370</v>
      </c>
      <c r="L35" s="9">
        <v>1094900</v>
      </c>
      <c r="M35" s="9">
        <v>0</v>
      </c>
      <c r="N35" s="9">
        <v>0</v>
      </c>
      <c r="O35" s="9">
        <v>0</v>
      </c>
      <c r="P35" s="6">
        <f>12424870-210620</f>
        <v>12214250</v>
      </c>
      <c r="Q35" s="9">
        <f t="shared" si="2"/>
        <v>106198205</v>
      </c>
      <c r="R35" s="3">
        <v>16872000</v>
      </c>
      <c r="S35" s="3">
        <v>3607370</v>
      </c>
    </row>
    <row r="36" spans="1:25" ht="64.5" customHeight="1" x14ac:dyDescent="0.2">
      <c r="A36" s="46"/>
      <c r="B36" s="46"/>
      <c r="C36" s="7">
        <v>30</v>
      </c>
      <c r="D36" s="8" t="s">
        <v>55</v>
      </c>
      <c r="E36" s="16">
        <v>1466</v>
      </c>
      <c r="F36" s="15">
        <f t="shared" si="0"/>
        <v>84201.335607094137</v>
      </c>
      <c r="G36" s="21">
        <v>75578000</v>
      </c>
      <c r="H36" s="27">
        <v>4723188</v>
      </c>
      <c r="I36" s="9">
        <v>0</v>
      </c>
      <c r="J36" s="9">
        <v>6350520</v>
      </c>
      <c r="K36" s="6">
        <f t="shared" si="1"/>
        <v>21171150</v>
      </c>
      <c r="L36" s="9">
        <v>729200</v>
      </c>
      <c r="M36" s="9">
        <v>0</v>
      </c>
      <c r="N36" s="9">
        <v>0</v>
      </c>
      <c r="O36" s="9">
        <v>0</v>
      </c>
      <c r="P36" s="6">
        <f>15307220-420120</f>
        <v>14887100</v>
      </c>
      <c r="Q36" s="9">
        <f t="shared" si="2"/>
        <v>123439158</v>
      </c>
      <c r="R36" s="3">
        <v>19100000</v>
      </c>
      <c r="S36" s="3">
        <v>2071150</v>
      </c>
    </row>
    <row r="37" spans="1:25" ht="60" customHeight="1" x14ac:dyDescent="0.2">
      <c r="A37" s="46"/>
      <c r="B37" s="46"/>
      <c r="C37" s="5">
        <v>31</v>
      </c>
      <c r="D37" s="8" t="s">
        <v>28</v>
      </c>
      <c r="E37" s="16">
        <v>1514</v>
      </c>
      <c r="F37" s="15">
        <f t="shared" si="0"/>
        <v>91726.529062087182</v>
      </c>
      <c r="G37" s="21">
        <v>76617000</v>
      </c>
      <c r="H37" s="27">
        <v>4877835</v>
      </c>
      <c r="I37" s="9">
        <v>0</v>
      </c>
      <c r="J37" s="9">
        <v>7842780</v>
      </c>
      <c r="K37" s="6">
        <f t="shared" si="1"/>
        <v>21471970</v>
      </c>
      <c r="L37" s="9">
        <v>620020</v>
      </c>
      <c r="M37" s="9">
        <v>0</v>
      </c>
      <c r="N37" s="9">
        <v>0</v>
      </c>
      <c r="O37" s="9">
        <v>0</v>
      </c>
      <c r="P37" s="6">
        <f>27936360-492000</f>
        <v>27444360</v>
      </c>
      <c r="Q37" s="9">
        <f t="shared" si="2"/>
        <v>138873965</v>
      </c>
      <c r="R37" s="3">
        <v>19746000</v>
      </c>
      <c r="S37" s="3">
        <v>1725970</v>
      </c>
    </row>
    <row r="38" spans="1:25" ht="54" customHeight="1" x14ac:dyDescent="0.2">
      <c r="A38" s="46"/>
      <c r="B38" s="46"/>
      <c r="C38" s="7">
        <v>32</v>
      </c>
      <c r="D38" s="8" t="s">
        <v>29</v>
      </c>
      <c r="E38" s="16">
        <v>2022</v>
      </c>
      <c r="F38" s="15">
        <f t="shared" si="0"/>
        <v>105139.88031651831</v>
      </c>
      <c r="G38" s="21">
        <f>102787000+10650000+20020000</f>
        <v>133457000</v>
      </c>
      <c r="H38" s="27">
        <f>6514520+2858</f>
        <v>6517378</v>
      </c>
      <c r="I38" s="9">
        <v>0</v>
      </c>
      <c r="J38" s="9">
        <v>7002300</v>
      </c>
      <c r="K38" s="6">
        <f t="shared" si="1"/>
        <v>28006770</v>
      </c>
      <c r="L38" s="9">
        <v>374400</v>
      </c>
      <c r="M38" s="9">
        <v>0</v>
      </c>
      <c r="N38" s="9">
        <v>0</v>
      </c>
      <c r="O38" s="9">
        <v>0</v>
      </c>
      <c r="P38" s="6">
        <f>57995480-485010-276480+1000-20000000</f>
        <v>37234990</v>
      </c>
      <c r="Q38" s="9">
        <f t="shared" si="2"/>
        <v>212592838</v>
      </c>
      <c r="R38" s="3">
        <v>26626000</v>
      </c>
      <c r="S38" s="3">
        <v>1380770</v>
      </c>
    </row>
    <row r="39" spans="1:25" ht="63" customHeight="1" x14ac:dyDescent="0.2">
      <c r="A39" s="50"/>
      <c r="B39" s="50"/>
      <c r="C39" s="5">
        <v>33</v>
      </c>
      <c r="D39" s="18" t="s">
        <v>45</v>
      </c>
      <c r="E39" s="19">
        <v>1188</v>
      </c>
      <c r="F39" s="20">
        <f t="shared" si="0"/>
        <v>146203.89057239058</v>
      </c>
      <c r="G39" s="22">
        <f>73057000+19142000</f>
        <v>92199000</v>
      </c>
      <c r="H39" s="28">
        <v>3827522</v>
      </c>
      <c r="I39" s="29">
        <v>0</v>
      </c>
      <c r="J39" s="29">
        <v>19135200</v>
      </c>
      <c r="K39" s="6">
        <f t="shared" si="1"/>
        <v>16116320</v>
      </c>
      <c r="L39" s="29">
        <v>374400</v>
      </c>
      <c r="M39" s="29">
        <v>0</v>
      </c>
      <c r="N39" s="29">
        <v>0</v>
      </c>
      <c r="O39" s="29">
        <v>0</v>
      </c>
      <c r="P39" s="30">
        <f>42624260-586480</f>
        <v>42037780</v>
      </c>
      <c r="Q39" s="9">
        <f t="shared" si="2"/>
        <v>173690222</v>
      </c>
      <c r="R39" s="3">
        <v>15091000</v>
      </c>
      <c r="S39" s="3">
        <v>1025320</v>
      </c>
    </row>
    <row r="40" spans="1:25" s="10" customFormat="1" ht="13.9" customHeight="1" x14ac:dyDescent="0.2">
      <c r="A40" s="51" t="s">
        <v>6</v>
      </c>
      <c r="B40" s="51"/>
      <c r="C40" s="51"/>
      <c r="D40" s="51"/>
      <c r="E40" s="17">
        <f>SUM(E7:E39)</f>
        <v>39361</v>
      </c>
      <c r="F40" s="13"/>
      <c r="G40" s="13">
        <f t="shared" ref="G40:Q40" si="3">SUM(G7:G39)</f>
        <v>2350100000</v>
      </c>
      <c r="H40" s="13">
        <f t="shared" si="3"/>
        <v>127208000</v>
      </c>
      <c r="I40" s="13">
        <f t="shared" si="3"/>
        <v>670000</v>
      </c>
      <c r="J40" s="13">
        <f>SUM(J7:J39)</f>
        <v>259995040</v>
      </c>
      <c r="K40" s="13">
        <f t="shared" si="3"/>
        <v>702279060</v>
      </c>
      <c r="L40" s="13">
        <f>SUM(L7:L39)</f>
        <v>16448080</v>
      </c>
      <c r="M40" s="13">
        <f t="shared" si="3"/>
        <v>0</v>
      </c>
      <c r="N40" s="13">
        <f t="shared" si="3"/>
        <v>0</v>
      </c>
      <c r="O40" s="13">
        <f t="shared" si="3"/>
        <v>0</v>
      </c>
      <c r="P40" s="13">
        <f t="shared" si="3"/>
        <v>635679040</v>
      </c>
      <c r="Q40" s="12">
        <f t="shared" si="3"/>
        <v>4092379220</v>
      </c>
      <c r="R40" s="12">
        <f t="shared" ref="R40:S40" si="4">SUM(R7:R39)</f>
        <v>597445000</v>
      </c>
      <c r="S40" s="12">
        <f t="shared" si="4"/>
        <v>104834060</v>
      </c>
      <c r="T40" s="12">
        <f>SUM(T7:T39)</f>
        <v>0</v>
      </c>
      <c r="U40" s="11"/>
      <c r="V40" s="11"/>
      <c r="W40" s="11"/>
      <c r="X40" s="11"/>
      <c r="Y40" s="11"/>
    </row>
    <row r="41" spans="1:25" ht="13.9" customHeight="1" x14ac:dyDescent="0.2"/>
    <row r="43" spans="1:25" x14ac:dyDescent="0.2">
      <c r="Q43" s="3"/>
    </row>
    <row r="47" spans="1:25" x14ac:dyDescent="0.2">
      <c r="H47" s="3"/>
    </row>
  </sheetData>
  <mergeCells count="15">
    <mergeCell ref="A7:A8"/>
    <mergeCell ref="B7:B8"/>
    <mergeCell ref="A9:A39"/>
    <mergeCell ref="B9:B39"/>
    <mergeCell ref="A40:D40"/>
    <mergeCell ref="A2:Q2"/>
    <mergeCell ref="A3:Q3"/>
    <mergeCell ref="P4:Q4"/>
    <mergeCell ref="B5:B6"/>
    <mergeCell ref="C5:D6"/>
    <mergeCell ref="E5:E6"/>
    <mergeCell ref="F5:F6"/>
    <mergeCell ref="G5:I5"/>
    <mergeCell ref="J5:P5"/>
    <mergeCell ref="Q5:Q6"/>
  </mergeCells>
  <pageMargins left="0.59055118110236227" right="0.39370078740157483" top="0.59055118110236227" bottom="0.59055118110236227" header="0.31496062992125984" footer="0.31496062992125984"/>
  <pageSetup paperSize="9" scale="57" fitToHeight="10" orientation="landscape" r:id="rId1"/>
  <rowBreaks count="1" manualBreakCount="1">
    <brk id="2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таблица 2 СОШ 2025 </vt:lpstr>
      <vt:lpstr>таблица 2 СОШ 2026</vt:lpstr>
      <vt:lpstr>таблица 2 СОШ 2027</vt:lpstr>
      <vt:lpstr>'таблица 2 СОШ 2025 '!Заголовки_для_печати</vt:lpstr>
      <vt:lpstr>'таблица 2 СОШ 2026'!Заголовки_для_печати</vt:lpstr>
      <vt:lpstr>'таблица 2 СОШ 2027'!Заголовки_для_печати</vt:lpstr>
      <vt:lpstr>'таблица 2 СОШ 2025 '!Область_печати</vt:lpstr>
      <vt:lpstr>'таблица 2 СОШ 2026'!Область_печати</vt:lpstr>
      <vt:lpstr>'таблица 2 СОШ 2027'!Область_печати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Админ</cp:lastModifiedBy>
  <cp:lastPrinted>2023-04-17T09:34:19Z</cp:lastPrinted>
  <dcterms:created xsi:type="dcterms:W3CDTF">2020-06-29T08:41:14Z</dcterms:created>
  <dcterms:modified xsi:type="dcterms:W3CDTF">2024-12-24T07:19:34Z</dcterms:modified>
</cp:coreProperties>
</file>